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SOSYAL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externalReferences>
    <externalReference r:id="rId11"/>
    <externalReference r:id="rId12"/>
  </externalReferences>
  <definedNames>
    <definedName name="_xlnm.Print_Area" localSheetId="3">'FR 2 ING'!$A$1:$N$32</definedName>
    <definedName name="_xlnm.Print_Area" localSheetId="4">'FR 3 Kaldırılan Dersler'!$A$1:$P$33</definedName>
    <definedName name="_xlnm.Print_Area" localSheetId="6">'FR 4 Önkoşullu Ders'!$A$1:$P$36</definedName>
  </definedNames>
  <calcPr calcId="162913"/>
</workbook>
</file>

<file path=xl/calcChain.xml><?xml version="1.0" encoding="utf-8"?>
<calcChain xmlns="http://schemas.openxmlformats.org/spreadsheetml/2006/main">
  <c r="M10" i="4" l="1"/>
  <c r="L10" i="4"/>
  <c r="K10" i="4"/>
  <c r="J10" i="4"/>
  <c r="I10" i="4"/>
  <c r="H10" i="4"/>
  <c r="M9" i="4"/>
  <c r="L9" i="4"/>
  <c r="K9" i="4"/>
  <c r="J9" i="4"/>
  <c r="I9" i="4"/>
  <c r="H9" i="4"/>
  <c r="I9" i="5"/>
  <c r="I10" i="5"/>
  <c r="I11" i="5"/>
  <c r="H9" i="5"/>
  <c r="J9" i="5"/>
  <c r="K9" i="5"/>
  <c r="L9" i="5"/>
  <c r="M9" i="5"/>
  <c r="H10" i="5"/>
  <c r="J10" i="5"/>
  <c r="K10" i="5"/>
  <c r="L10" i="5"/>
  <c r="M10" i="5"/>
  <c r="H11" i="5"/>
  <c r="J11" i="5"/>
  <c r="K11" i="5"/>
  <c r="L11" i="5"/>
  <c r="M11" i="5"/>
  <c r="A20" i="5"/>
  <c r="B20" i="5"/>
  <c r="C20" i="5"/>
  <c r="D20" i="5"/>
  <c r="E20" i="5"/>
  <c r="F20" i="5"/>
  <c r="A21" i="5"/>
  <c r="B21" i="5"/>
  <c r="C21" i="5"/>
  <c r="D21" i="5"/>
  <c r="E21" i="5"/>
  <c r="F21" i="5"/>
  <c r="A22" i="5"/>
  <c r="B22" i="5"/>
  <c r="C22" i="5"/>
  <c r="D22" i="5"/>
  <c r="E22" i="5"/>
  <c r="F22" i="5"/>
  <c r="A23" i="5"/>
  <c r="B23" i="5"/>
  <c r="C23" i="5"/>
  <c r="D23" i="5"/>
  <c r="E23" i="5"/>
  <c r="F23" i="5"/>
  <c r="A24" i="5"/>
  <c r="B24" i="5"/>
  <c r="C24" i="5"/>
  <c r="D24" i="5"/>
  <c r="E24" i="5"/>
  <c r="F24" i="5"/>
  <c r="A25" i="5"/>
  <c r="B25" i="5"/>
  <c r="C25" i="5"/>
  <c r="D25" i="5"/>
  <c r="E25" i="5"/>
  <c r="F25" i="5"/>
  <c r="A27" i="5"/>
  <c r="B27" i="5"/>
  <c r="C27" i="5"/>
  <c r="D27" i="5"/>
  <c r="E27" i="5"/>
  <c r="F27" i="5"/>
  <c r="A28" i="5"/>
  <c r="B28" i="5"/>
  <c r="C28" i="5"/>
  <c r="D28" i="5"/>
  <c r="E28" i="5"/>
  <c r="F28" i="5"/>
  <c r="A29" i="5"/>
  <c r="B29" i="5"/>
  <c r="C29" i="5"/>
  <c r="D29" i="5"/>
  <c r="E29" i="5"/>
  <c r="F29" i="5"/>
  <c r="M25" i="3"/>
  <c r="I26" i="3"/>
  <c r="M26" i="3"/>
  <c r="I27" i="3"/>
  <c r="J27" i="3"/>
  <c r="K27" i="3"/>
  <c r="L27" i="3"/>
  <c r="M27" i="3"/>
  <c r="I28" i="3"/>
  <c r="J28" i="3"/>
  <c r="K28" i="3"/>
  <c r="L28" i="3"/>
  <c r="M28" i="3"/>
  <c r="A25" i="3"/>
  <c r="B25" i="3"/>
  <c r="C25" i="3"/>
  <c r="D25" i="3"/>
  <c r="E25" i="3"/>
  <c r="F25" i="3"/>
  <c r="A26" i="3"/>
  <c r="B26" i="3"/>
  <c r="C26" i="3"/>
  <c r="D26" i="3"/>
  <c r="E26" i="3"/>
  <c r="F26" i="3"/>
  <c r="A27" i="3"/>
  <c r="B27" i="3"/>
  <c r="C27" i="3"/>
  <c r="D27" i="3"/>
  <c r="E27" i="3"/>
  <c r="F27" i="3"/>
  <c r="A28" i="3"/>
  <c r="B28" i="3"/>
  <c r="C28" i="3"/>
  <c r="D28" i="3"/>
  <c r="E28" i="3"/>
  <c r="F28" i="3"/>
  <c r="A29" i="3"/>
  <c r="B29" i="3"/>
  <c r="C29" i="3"/>
  <c r="D29" i="3"/>
  <c r="E29" i="3"/>
  <c r="F29" i="3"/>
  <c r="A30" i="3"/>
  <c r="B30" i="3"/>
  <c r="C30" i="3"/>
  <c r="D30" i="3"/>
  <c r="E30" i="3"/>
  <c r="F30" i="3"/>
  <c r="H9" i="3"/>
  <c r="I9" i="3"/>
  <c r="J9" i="3"/>
  <c r="K9" i="3"/>
  <c r="L9" i="3"/>
  <c r="M9" i="3"/>
  <c r="H10" i="3"/>
  <c r="I10" i="3"/>
  <c r="J10" i="3"/>
  <c r="K10" i="3"/>
  <c r="L10" i="3"/>
  <c r="M10" i="3"/>
  <c r="H11" i="3"/>
  <c r="I11" i="3"/>
  <c r="J11" i="3"/>
  <c r="K11" i="3"/>
  <c r="L11" i="3"/>
  <c r="M11" i="3"/>
  <c r="H12" i="3"/>
  <c r="I12" i="3"/>
  <c r="J12" i="3"/>
  <c r="K12" i="3"/>
  <c r="L12" i="3"/>
  <c r="H13" i="3"/>
  <c r="I13" i="3"/>
  <c r="J13" i="3"/>
  <c r="K13" i="3"/>
  <c r="L13" i="3"/>
  <c r="M13" i="3"/>
  <c r="H14" i="3"/>
  <c r="I14" i="3"/>
  <c r="J14" i="3"/>
  <c r="K14" i="3"/>
  <c r="L14" i="3"/>
  <c r="M14" i="3"/>
  <c r="C9" i="3"/>
  <c r="D9" i="3"/>
  <c r="E9" i="3"/>
  <c r="F9" i="3"/>
  <c r="A12" i="3"/>
  <c r="B12" i="3"/>
  <c r="C12" i="3"/>
  <c r="D12" i="3"/>
  <c r="E12" i="3"/>
  <c r="F12" i="3"/>
  <c r="A13" i="3"/>
  <c r="B13" i="3"/>
  <c r="C13" i="3"/>
  <c r="D13" i="3"/>
  <c r="E13" i="3"/>
  <c r="F13" i="3"/>
  <c r="A14" i="3"/>
  <c r="B14" i="3"/>
  <c r="C14" i="3"/>
  <c r="D14" i="3"/>
  <c r="E14" i="3"/>
  <c r="F14" i="3"/>
  <c r="A15" i="3"/>
  <c r="B15" i="3"/>
  <c r="C15" i="3"/>
  <c r="D15" i="3"/>
  <c r="E15" i="3"/>
  <c r="F15" i="3"/>
  <c r="A16" i="3"/>
  <c r="B16" i="3"/>
  <c r="C16" i="3"/>
  <c r="D16" i="3"/>
  <c r="E16" i="3"/>
  <c r="F16" i="3"/>
  <c r="A17" i="3"/>
  <c r="C17" i="3"/>
  <c r="D17" i="3"/>
  <c r="E17" i="3"/>
  <c r="F17" i="3"/>
  <c r="A18" i="3"/>
  <c r="B18" i="3"/>
  <c r="C18" i="3"/>
  <c r="D18" i="3"/>
  <c r="E18" i="3"/>
  <c r="F18" i="3"/>
  <c r="A19" i="3"/>
  <c r="B19" i="3"/>
  <c r="C19" i="3"/>
  <c r="D19" i="3"/>
  <c r="E19" i="3"/>
  <c r="F19" i="3"/>
  <c r="C40" i="2"/>
  <c r="I25" i="2"/>
  <c r="M25" i="2"/>
  <c r="I26" i="2"/>
  <c r="M26" i="2"/>
  <c r="I27" i="2"/>
  <c r="J27" i="2"/>
  <c r="K27" i="2"/>
  <c r="L27" i="2"/>
  <c r="M27" i="2"/>
  <c r="I28" i="2"/>
  <c r="J28" i="2"/>
  <c r="K28" i="2"/>
  <c r="L28" i="2"/>
  <c r="M28" i="2"/>
  <c r="A25" i="2"/>
  <c r="B25" i="2"/>
  <c r="C25" i="2"/>
  <c r="D25" i="2"/>
  <c r="E25" i="2"/>
  <c r="F25" i="2"/>
  <c r="A26" i="2"/>
  <c r="B26" i="2"/>
  <c r="C26" i="2"/>
  <c r="D26" i="2"/>
  <c r="E26" i="2"/>
  <c r="F26" i="2"/>
  <c r="A27" i="2"/>
  <c r="B27" i="2"/>
  <c r="C27" i="2"/>
  <c r="D27" i="2"/>
  <c r="E27" i="2"/>
  <c r="F27" i="2"/>
  <c r="A28" i="2"/>
  <c r="B28" i="2"/>
  <c r="C28" i="2"/>
  <c r="D28" i="2"/>
  <c r="E28" i="2"/>
  <c r="F28" i="2"/>
  <c r="A29" i="2"/>
  <c r="B29" i="2"/>
  <c r="C29" i="2"/>
  <c r="D29" i="2"/>
  <c r="E29" i="2"/>
  <c r="F29" i="2"/>
  <c r="A30" i="2"/>
  <c r="B30" i="2"/>
  <c r="C30" i="2"/>
  <c r="D30" i="2"/>
  <c r="E30" i="2"/>
  <c r="F30" i="2"/>
  <c r="F34" i="3" l="1"/>
</calcChain>
</file>

<file path=xl/sharedStrings.xml><?xml version="1.0" encoding="utf-8"?>
<sst xmlns="http://schemas.openxmlformats.org/spreadsheetml/2006/main" count="474" uniqueCount="200">
  <si>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</si>
  <si>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</si>
  <si>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</si>
  <si>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</si>
  <si>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</si>
  <si>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</si>
  <si>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</si>
  <si>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</si>
  <si>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</si>
  <si>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</si>
  <si>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</si>
  <si>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</si>
  <si>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</si>
  <si>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</si>
  <si>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</si>
  <si>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indexed="8"/>
        <rFont val="Times New Roman"/>
        <family val="1"/>
        <charset val="162"/>
      </rPr>
      <t>SEÇMELİ DERSLER</t>
    </r>
    <r>
      <rPr>
        <b/>
        <sz val="10"/>
        <color indexed="8"/>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</si>
  <si>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</si>
  <si>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</si>
  <si>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</si>
  <si>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</si>
  <si>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</si>
  <si>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</si>
  <si>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</si>
  <si>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</si>
  <si>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</si>
  <si>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</si>
  <si>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</si>
  <si>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</si>
  <si>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</si>
  <si>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</si>
  <si>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</si>
  <si>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</si>
  <si>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</si>
  <si>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</si>
  <si>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</si>
  <si>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</si>
  <si>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</si>
  <si>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</si>
  <si>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</si>
  <si>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</si>
  <si>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</si>
  <si>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</si>
  <si>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</si>
  <si>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</si>
  <si>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</si>
  <si>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</si>
  <si>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</si>
  <si>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</si>
  <si>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</si>
  <si>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</si>
  <si>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</si>
  <si>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</si>
  <si>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</si>
  <si>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</si>
  <si>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</si>
  <si>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</si>
  <si>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</si>
  <si>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</si>
  <si>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</si>
  <si>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</si>
  <si>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</si>
  <si>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</si>
  <si>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</si>
  <si>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</si>
  <si>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indexed="8"/>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</si>
  <si>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</si>
  <si>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</si>
  <si>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</si>
  <si>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</si>
  <si>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indexed="8"/>
        <rFont val="Times New Roman"/>
        <family val="1"/>
        <charset val="162"/>
      </rPr>
      <t xml:space="preserve"> Her değişiklikte giriş yılı farklı olan öğrenciler için uygulama esaslarının açıkça belirtilmesi.</t>
    </r>
  </si>
  <si>
    <r>
      <t xml:space="preserve">       </t>
    </r>
    <r>
      <rPr>
        <b/>
        <sz val="10"/>
        <color indexed="8"/>
        <rFont val="Times New Roman"/>
        <family val="1"/>
        <charset val="162"/>
      </rPr>
      <t xml:space="preserve">   2-</t>
    </r>
    <r>
      <rPr>
        <sz val="10"/>
        <color indexed="8"/>
        <rFont val="Times New Roman"/>
        <family val="1"/>
        <charset val="162"/>
      </rPr>
      <t>(**) Form 4'ün gerekçelerinin tablo ekinde metin olarak belirtilmesi.</t>
    </r>
  </si>
  <si>
    <t>Dersin Verileceği Birim</t>
  </si>
  <si>
    <t>Dersin Verileceği Program</t>
  </si>
  <si>
    <r>
      <rPr>
        <b/>
        <sz val="10"/>
        <color indexed="8"/>
        <rFont val="Times New Roman"/>
        <family val="1"/>
        <charset val="162"/>
      </rPr>
      <t>Not:</t>
    </r>
    <r>
      <rPr>
        <sz val="10"/>
        <color indexed="8"/>
        <rFont val="Times New Roman"/>
        <family val="1"/>
        <charset val="162"/>
      </rPr>
      <t>İlgili Bölüm tarafından diğer programlara verilen dersler yazılacaktır.</t>
    </r>
  </si>
  <si>
    <r>
      <rPr>
        <b/>
        <sz val="10"/>
        <color indexed="60"/>
        <rFont val="Times New Roman"/>
        <family val="1"/>
        <charset val="162"/>
      </rPr>
      <t>AÇIKLAMA:</t>
    </r>
    <r>
      <rPr>
        <b/>
        <sz val="10"/>
        <color indexed="8"/>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</si>
  <si>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</si>
  <si>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</si>
  <si>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</si>
  <si>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</si>
  <si>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</si>
  <si>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indexed="10"/>
        <rFont val="Times New Roman"/>
        <family val="1"/>
        <charset val="162"/>
      </rPr>
      <t xml:space="preserve">Uygulamalı ders: </t>
    </r>
    <r>
      <rPr>
        <sz val="10"/>
        <color indexed="8"/>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</si>
  <si>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indexed="10"/>
        <rFont val="Times New Roman"/>
        <family val="1"/>
        <charset val="162"/>
      </rPr>
      <t>İşletmede mesleki eğitim:</t>
    </r>
    <r>
      <rPr>
        <sz val="10"/>
        <color indexed="8"/>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</si>
  <si>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indexed="10"/>
        <rFont val="Times New Roman"/>
        <family val="1"/>
        <charset val="162"/>
      </rPr>
      <t>Staj:</t>
    </r>
    <r>
      <rPr>
        <sz val="10"/>
        <color indexed="8"/>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</si>
  <si>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</si>
  <si>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</si>
  <si>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</si>
  <si>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</si>
  <si>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</si>
  <si>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</si>
  <si>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</si>
  <si>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</si>
  <si>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</si>
  <si>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</si>
  <si>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indexed="8"/>
        <rFont val="Times New Roman"/>
        <family val="1"/>
        <charset val="162"/>
      </rPr>
      <t>Şablonlar doldurulurken;</t>
    </r>
  </si>
  <si>
    <r>
      <t xml:space="preserve">1.Önlisans/Lisans/Lisansüstü programları için </t>
    </r>
    <r>
      <rPr>
        <i/>
        <sz val="11"/>
        <color indexed="8"/>
        <rFont val="Times New Roman"/>
        <family val="1"/>
        <charset val="162"/>
      </rPr>
      <t xml:space="preserve">Excell dosyası olarak hazırlanacak, </t>
    </r>
  </si>
  <si>
    <r>
      <t>2.</t>
    </r>
    <r>
      <rPr>
        <i/>
        <sz val="11"/>
        <color indexed="8"/>
        <rFont val="Times New Roman"/>
        <family val="1"/>
        <charset val="162"/>
      </rPr>
      <t>Başlıklar, koyu renk,</t>
    </r>
  </si>
  <si>
    <r>
      <t>3.</t>
    </r>
    <r>
      <rPr>
        <i/>
        <sz val="11"/>
        <color indexed="8"/>
        <rFont val="Times New Roman"/>
        <family val="1"/>
        <charset val="162"/>
      </rPr>
      <t>Yazı karakteri, Times New Roman,</t>
    </r>
  </si>
  <si>
    <r>
      <t>4.</t>
    </r>
    <r>
      <rPr>
        <i/>
        <sz val="11"/>
        <color indexed="8"/>
        <rFont val="Times New Roman"/>
        <family val="1"/>
        <charset val="162"/>
      </rPr>
      <t>Yazı tipi boyutu,10 punto olacak biçimde,</t>
    </r>
  </si>
  <si>
    <r>
      <t>5.</t>
    </r>
    <r>
      <rPr>
        <i/>
        <sz val="11"/>
        <color indexed="8"/>
        <rFont val="Times New Roman"/>
        <family val="1"/>
        <charset val="162"/>
      </rPr>
      <t>Sözcükler ve işaretler arasında birer vuruşluk boşluk bırakmak koşuluyla sola hizalayarak yazılacak.</t>
    </r>
  </si>
  <si>
    <r>
      <t>6</t>
    </r>
    <r>
      <rPr>
        <i/>
        <sz val="11"/>
        <color indexed="8"/>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</si>
  <si>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indexed="10"/>
        <rFont val="Times New Roman"/>
        <family val="1"/>
        <charset val="162"/>
      </rPr>
      <t xml:space="preserve">Ders Öğretim Planı”  eklenecek, </t>
    </r>
  </si>
  <si>
    <t>2026 - 2027 EĞİTİM-ÖĞRETİM YILI</t>
  </si>
  <si>
    <t>2026 - 2027 ACADEMIC YEAR</t>
  </si>
  <si>
    <t>2026- 2027 EĞİTİM-ÖĞRETİM YILI</t>
  </si>
  <si>
    <t>2026 - 2027 Eğitim-Öğretim Yılında Müfredata Eklenen Yeni Ders(ler)</t>
  </si>
  <si>
    <t>2026 - 2027 Eğitim-Öğretim Yılı Eşdeğeri
(Kaldırılan/Değiştirilen Dersin Yerine Okutulacak Ders)</t>
  </si>
  <si>
    <t>LJZT101</t>
  </si>
  <si>
    <t>OSPZ051</t>
  </si>
  <si>
    <t>OSPZ050</t>
  </si>
  <si>
    <t>ISYZ001</t>
  </si>
  <si>
    <t>LJZT103</t>
  </si>
  <si>
    <t>LJZT001</t>
  </si>
  <si>
    <t>OSPS041</t>
  </si>
  <si>
    <t>LJTZ114</t>
  </si>
  <si>
    <t xml:space="preserve">LOJİSTİK YÖNETİMİ </t>
  </si>
  <si>
    <t>TİCARET HUKUKU</t>
  </si>
  <si>
    <t>İKTİSADA GİRİŞ</t>
  </si>
  <si>
    <t xml:space="preserve">GENEL İŞLETME </t>
  </si>
  <si>
    <t xml:space="preserve">LOJİSTİK MUHASEBESİ </t>
  </si>
  <si>
    <t>KARİYER PLANLAMA*</t>
  </si>
  <si>
    <t>İŞ SAĞLIĞI VE GÜVENLİĞİ</t>
  </si>
  <si>
    <t>MESLEK ETİĞİ</t>
  </si>
  <si>
    <t>LJTZ102</t>
  </si>
  <si>
    <t>LJTZ104</t>
  </si>
  <si>
    <t>LJTZ112</t>
  </si>
  <si>
    <t>LJTZ108</t>
  </si>
  <si>
    <t>DTCZ203</t>
  </si>
  <si>
    <t>OSPZ003</t>
  </si>
  <si>
    <t>LOJİSTİK YÖNETİMİ ve TAŞIMA SİSTEMLERİ</t>
  </si>
  <si>
    <t>TAŞIMA MEVZUATI</t>
  </si>
  <si>
    <t>GÜMRÜK VE GÜMRÜK OPERASYONLARI</t>
  </si>
  <si>
    <t>TAŞIMA EKONOMİSİ</t>
  </si>
  <si>
    <t>DIŞ TİCARET I</t>
  </si>
  <si>
    <t>MESLEKİ YABANCI DİL I (İNGİLİZCE)</t>
  </si>
  <si>
    <t>ISYS037</t>
  </si>
  <si>
    <t>KALİTE YÖNETİM SİSTEMLERİ</t>
  </si>
  <si>
    <t>DTCS022</t>
  </si>
  <si>
    <t>DIŞ TİCARET LOJİSTİĞİ</t>
  </si>
  <si>
    <t>ISYS014</t>
  </si>
  <si>
    <t>E-TİCARET</t>
  </si>
  <si>
    <t>DTCS009</t>
  </si>
  <si>
    <t>SERBEST BÖLGELER</t>
  </si>
  <si>
    <t>ISYS011</t>
  </si>
  <si>
    <t xml:space="preserve">FİNANSAL OKUR YAZARLIK </t>
  </si>
  <si>
    <t>DLIS012</t>
  </si>
  <si>
    <t>KONTEYNER SİSTEMLERİ VE İŞLETMECİLİĞİ</t>
  </si>
  <si>
    <t>DLIS102</t>
  </si>
  <si>
    <t>ULUSLARARASI DENİZCİLİK SÖZLEŞMELERİ</t>
  </si>
  <si>
    <t>DLIS210</t>
  </si>
  <si>
    <t>TEHLİKELİ MADDE TAŞIMACILIĞI</t>
  </si>
  <si>
    <t>LJTS002</t>
  </si>
  <si>
    <t>DEMİRYOLU TAŞIMACILIĞI</t>
  </si>
  <si>
    <t>LJTS006</t>
  </si>
  <si>
    <t>HAVAYOLU TAŞIMACILIĞI</t>
  </si>
  <si>
    <t>LJTS011</t>
  </si>
  <si>
    <t>ÜÇÜNCÜ PARTİ LOJİSTİK UYGULAMALARI</t>
  </si>
  <si>
    <t>LJTS007</t>
  </si>
  <si>
    <t>KARAYOLU TAŞIMACILIĞI VE FİLO YÖNETİMİ</t>
  </si>
  <si>
    <t>LJTS003</t>
  </si>
  <si>
    <t>ULUSLARARASI İKTİSAT</t>
  </si>
  <si>
    <t>LJTS001</t>
  </si>
  <si>
    <t>ULUSLARARASI PAZARLAMA</t>
  </si>
  <si>
    <t>Z</t>
  </si>
  <si>
    <t>İŞLETMEDE MESLEKİ EĞİTİM</t>
  </si>
  <si>
    <t>SBMYO</t>
  </si>
  <si>
    <t>BURSA ULUDAĞ ÜNİVERSİTESİ
DERS PLAN FORMU-1
ANADAL DERS PLANLARI</t>
  </si>
  <si>
    <t>YAD105</t>
  </si>
  <si>
    <t>YAD115</t>
  </si>
  <si>
    <t>YAD125</t>
  </si>
  <si>
    <t>FAKÜLTE/YÜKSEKOKUL/KONSERVATUVAR/MYO: SOSYAL BİLİMLER</t>
  </si>
  <si>
    <t>*Dersin AKTS kredisi, yarıyıl ile mezuniyet toplam AKTS kredi toplamına dahil değildir.</t>
  </si>
  <si>
    <t>BURSA ULUDAĞ UNIVERSITY
CURRICULUM FORM-1
MAJOR COURSE PLANS</t>
  </si>
  <si>
    <t>CAREER PLANNING*</t>
  </si>
  <si>
    <t>*The course's ECTS credits are not included in the total ECTS credits for the semester and graduation.</t>
  </si>
  <si>
    <t>FACULTY/HIGER EDUCATION/CONSERVATORY/VOCATIONAL SCHOOL: SOCIAL SCIENCES</t>
  </si>
  <si>
    <t>DEPARTMENT/PROGRAM: MANAGEMENT AND ORGANIZATION/LOGISTIC</t>
  </si>
  <si>
    <t>BÖLÜM/PROGRAM: YÖNETİM VE ORGANİZASYON/LOJİSTİK</t>
  </si>
  <si>
    <t>FREE ZONES</t>
  </si>
  <si>
    <t>DANGEROUS GOOD TRANSPORTATION</t>
  </si>
  <si>
    <t>BURSA ULUDAĞ ÜNİVERSİTESİ
ANADAL DERS PLAN FORMU-3
KALDIRILAN/DEĞİŞTİRİLEN/YENİ EKLENEN DERSLER</t>
  </si>
  <si>
    <t>2025 - 2026 Eğitim-Öğretim Yılı
(Kaldırılan/Değiştirilen Ders)</t>
  </si>
  <si>
    <t>BURSA ULUDAĞ ÜNİVERSİTESİ
ANADAL DERS PLAN FORMU-7
YENİ EKLENEN DERSLER</t>
  </si>
  <si>
    <t>BÖLÜM/PROGRAM: YÖNETİM ORGANİZASYON/LOJİSTİK</t>
  </si>
  <si>
    <t>BURSA ULUDAĞ ÜNİVERSİTESİ
ANADAL DERS PLAN FORMU-4
ÖN KOŞULLU DERSLER</t>
  </si>
  <si>
    <t>BURSA ULUDAĞ ÜNİVERSİTESİ
ANADAL DERS PLAN FORMU-5
ALAN DIŞI SEÇMELİ DERSLER</t>
  </si>
  <si>
    <t>BURSA ULUDAĞ ÜNİVERSİTESİ
ANADAL DERS PLAN FORMU-6
BAĞIL DEĞERLENDİRME İLE DEĞERLENDİRİLEMEYECEK ÖZELLİKTEKİ DERSLER</t>
  </si>
  <si>
    <t>İME202</t>
  </si>
  <si>
    <t>STJ202</t>
  </si>
  <si>
    <t>TUD202</t>
  </si>
  <si>
    <t>ATA202</t>
  </si>
  <si>
    <t>STAJ</t>
  </si>
  <si>
    <t>KARİYER PLANLAMA</t>
  </si>
  <si>
    <t>COURSES IN THE FIELD</t>
  </si>
  <si>
    <t>WORKPLACE VOCATIONAL TRAINING</t>
  </si>
  <si>
    <t>YABANCI DİL (İNGİLİZCE)</t>
  </si>
  <si>
    <t>YABANCI DİL (ALMANCA)</t>
  </si>
  <si>
    <t>YABANCI DİL (FRANSIZCA)</t>
  </si>
  <si>
    <t>FOREIGN LANGUAGE (ENGLISH)</t>
  </si>
  <si>
    <t>FOREIGN LANGUAGE (GERMAN)</t>
  </si>
  <si>
    <t>FOREIGN LANGUAGE (FRENCH)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</si>
</sst>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0"/>
      <color rgb="FF000000"/>
      <name val="Arimo"/>
      <family val="2"/>
      <charset val="162"/>
      <scheme val="minor"/>
    </font>
    <font>
      <b/>
      <sz val="10"/>
      <color indexed="8"/>
      <name val="Times New Roman"/>
      <family val="1"/>
      <charset val="162"/>
    </font>
    <font>
      <sz val="10"/>
      <color indexed="8"/>
      <name val="Times New Roman"/>
      <family val="1"/>
      <charset val="162"/>
    </font>
    <font>
      <b/>
      <sz val="10"/>
      <color indexed="10"/>
      <name val="Times New Roman"/>
      <family val="1"/>
      <charset val="162"/>
    </font>
    <font>
      <b/>
      <u/>
      <sz val="10"/>
      <color indexed="8"/>
      <name val="Times New Roman"/>
      <family val="1"/>
      <charset val="162"/>
    </font>
    <font>
      <sz val="10"/>
      <name val="Arial"/>
      <family val="2"/>
      <charset val="162"/>
    </font>
    <font>
      <b/>
      <sz val="10"/>
      <name val="Times New Roman"/>
      <family val="1"/>
      <charset val="162"/>
    </font>
    <font>
      <sz val="10"/>
      <name val="Times New Roman"/>
      <family val="1"/>
      <charset val="162"/>
    </font>
    <font>
      <b/>
      <sz val="11"/>
      <color indexed="10"/>
      <name val="Times New Roman"/>
      <family val="1"/>
      <charset val="162"/>
    </font>
    <font>
      <b/>
      <sz val="10"/>
      <color indexed="60"/>
      <name val="Times New Roman"/>
      <family val="1"/>
      <charset val="162"/>
    </font>
    <font>
      <i/>
      <sz val="11"/>
      <color indexed="8"/>
      <name val="Times New Roman"/>
      <family val="1"/>
      <charset val="162"/>
    </font>
    <font>
      <b/>
      <i/>
      <u/>
      <sz val="11"/>
      <color indexed="8"/>
      <name val="Times New Roman"/>
      <family val="1"/>
      <charset val="162"/>
    </font>
    <font>
      <sz val="10"/>
      <color rgb="FF000000"/>
      <name val="Arimo"/>
      <family val="2"/>
      <charset val="162"/>
      <scheme val="minor"/>
    </font>
    <font>
      <sz val="10"/>
      <color rgb="FF000000"/>
      <name val="Times New Roman"/>
      <family val="1"/>
      <charset val="162"/>
    </font>
    <font>
      <b/>
      <sz val="10"/>
      <color theme="1"/>
      <name val="Times New Roman"/>
      <family val="1"/>
      <charset val="162"/>
    </font>
    <font>
      <sz val="10"/>
      <color theme="1"/>
      <name val="Times New Roman"/>
      <family val="1"/>
      <charset val="162"/>
    </font>
    <font>
      <b/>
      <sz val="10"/>
      <color rgb="FF000000"/>
      <name val="Times New Roman"/>
      <family val="1"/>
      <charset val="162"/>
    </font>
    <font>
      <b/>
      <sz val="10"/>
      <color rgb="FFFF0000"/>
      <name val="Times New Roman"/>
      <family val="1"/>
      <charset val="162"/>
    </font>
    <font>
      <sz val="11"/>
      <color rgb="FF000000"/>
      <name val="Times New Roman"/>
      <family val="1"/>
      <charset val="162"/>
    </font>
    <font>
      <sz val="10"/>
      <color rgb="FFCC0000"/>
      <name val="Times New Roman"/>
      <family val="1"/>
      <charset val="162"/>
    </font>
    <font>
      <b/>
      <sz val="11"/>
      <color theme="1"/>
      <name val="Times New Roman"/>
      <family val="1"/>
      <charset val="162"/>
    </font>
    <font>
      <sz val="11"/>
      <color theme="1"/>
      <name val="Times New Roman"/>
      <family val="1"/>
      <charset val="162"/>
    </font>
    <font>
      <b/>
      <u/>
      <sz val="11"/>
      <color theme="1"/>
      <name val="Times New Roman"/>
      <family val="1"/>
      <charset val="162"/>
    </font>
    <font>
      <b/>
      <i/>
      <sz val="11"/>
      <color theme="1"/>
      <name val="Times New Roman"/>
      <family val="1"/>
      <charset val="162"/>
    </font>
    <font>
      <i/>
      <sz val="11"/>
      <color theme="1"/>
      <name val="Times New Roman"/>
      <family val="1"/>
      <charset val="162"/>
    </font>
    <font>
      <sz val="11"/>
      <color rgb="FFFF0000"/>
      <name val="Times New Roman"/>
      <family val="1"/>
      <charset val="162"/>
    </font>
    <font>
      <i/>
      <sz val="10"/>
      <color theme="1"/>
      <name val="Times New Roman"/>
      <family val="1"/>
      <charset val="162"/>
    </font>
    <font>
      <b/>
      <i/>
      <sz val="10"/>
      <color rgb="FFCC0000"/>
      <name val="Times New Roman"/>
      <family val="1"/>
      <charset val="162"/>
    </font>
    <font>
      <b/>
      <u/>
      <sz val="10"/>
      <color rgb="FF000000"/>
      <name val="Times New Roman"/>
      <family val="1"/>
      <charset val="162"/>
    </font>
    <font>
      <b/>
      <u/>
      <sz val="10"/>
      <color theme="1"/>
      <name val="Times New Roman"/>
      <family val="1"/>
      <charset val="162"/>
    </font>
  </fonts>
  <fills count="5">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rgb="FF8DB3E2"/>
        <bgColor rgb="FF8DB3E2"/>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2" fillId="0" borderId="0"/>
    <xf numFmtId="0" fontId="5" fillId="0" borderId="0"/>
    <xf numFmtId="0" fontId="12" fillId="0" borderId="0"/>
  </cellStyleXfs>
  <cellXfs count="315">
    <xf numFmtId="0" fontId="0" fillId="0" borderId="0" xfId="0"/>
    <xf numFmtId="0" fontId="13" fillId="0" borderId="0" xfId="0" applyFont="1" applyAlignment="1">
      <alignment vertical="center"/>
    </xf>
    <xf numFmtId="0" fontId="14" fillId="0" borderId="0" xfId="0" applyFont="1"/>
    <xf numFmtId="0" fontId="13" fillId="0" borderId="0" xfId="0" applyFont="1" applyAlignment="1">
      <alignment horizontal="center" vertical="center"/>
    </xf>
    <xf numFmtId="0" fontId="14" fillId="0" borderId="5" xfId="0" applyFont="1" applyBorder="1" applyAlignment="1">
      <alignment horizontal="left" vertical="center"/>
    </xf>
    <xf numFmtId="0" fontId="13" fillId="0" borderId="5" xfId="0" applyFont="1" applyBorder="1" applyAlignment="1">
      <alignment vertical="center"/>
    </xf>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15" fillId="0" borderId="5" xfId="0" applyFont="1" applyBorder="1" applyAlignment="1">
      <alignment horizontal="center" vertical="center"/>
    </xf>
    <xf numFmtId="0" fontId="13" fillId="0" borderId="5" xfId="0" applyFont="1" applyBorder="1" applyAlignment="1">
      <alignment vertical="top" wrapText="1"/>
    </xf>
    <xf numFmtId="0" fontId="15" fillId="0" borderId="5" xfId="0" applyFont="1" applyBorder="1" applyAlignment="1">
      <alignment vertical="center"/>
    </xf>
    <xf numFmtId="0" fontId="15" fillId="0" borderId="0" xfId="0" applyFont="1" applyAlignment="1">
      <alignment vertical="center"/>
    </xf>
    <xf numFmtId="0" fontId="14" fillId="0" borderId="5" xfId="0" applyFont="1" applyBorder="1" applyAlignment="1">
      <alignment horizontal="right" vertical="center"/>
    </xf>
    <xf numFmtId="0" fontId="14" fillId="0" borderId="5" xfId="0" applyFont="1" applyBorder="1" applyAlignment="1">
      <alignment vertical="center"/>
    </xf>
    <xf numFmtId="0" fontId="15" fillId="2" borderId="5" xfId="0" applyFont="1" applyFill="1" applyBorder="1" applyAlignment="1">
      <alignment horizontal="center" vertical="center" wrapText="1"/>
    </xf>
    <xf numFmtId="0" fontId="15" fillId="2" borderId="5" xfId="0" applyFont="1" applyFill="1" applyBorder="1" applyAlignment="1">
      <alignment horizontal="center" vertical="center"/>
    </xf>
    <xf numFmtId="0" fontId="14" fillId="0" borderId="0" xfId="0" applyFont="1" applyAlignment="1">
      <alignment horizontal="right" vertical="center"/>
    </xf>
    <xf numFmtId="0" fontId="16" fillId="0" borderId="5" xfId="0" applyFont="1" applyBorder="1" applyAlignment="1">
      <alignment vertical="center"/>
    </xf>
    <xf numFmtId="0" fontId="14" fillId="0" borderId="6" xfId="0" applyFont="1" applyBorder="1" applyAlignment="1">
      <alignment horizontal="center" vertical="center" wrapText="1"/>
    </xf>
    <xf numFmtId="0" fontId="13" fillId="0" borderId="0" xfId="0" applyFont="1" applyAlignment="1">
      <alignment horizontal="left" vertical="center"/>
    </xf>
    <xf numFmtId="0" fontId="13" fillId="0" borderId="6" xfId="0" applyFont="1" applyBorder="1" applyAlignment="1">
      <alignment horizontal="center" vertical="center"/>
    </xf>
    <xf numFmtId="0" fontId="15" fillId="0" borderId="0" xfId="0" applyFont="1" applyAlignment="1">
      <alignment vertical="center" wrapText="1"/>
    </xf>
    <xf numFmtId="0" fontId="13" fillId="0" borderId="5" xfId="0" applyFont="1" applyBorder="1" applyAlignment="1">
      <alignment horizontal="center" vertical="center"/>
    </xf>
    <xf numFmtId="0" fontId="15" fillId="0" borderId="5" xfId="0" applyFont="1" applyBorder="1" applyAlignment="1">
      <alignment horizontal="left" vertical="center"/>
    </xf>
    <xf numFmtId="0" fontId="15" fillId="0" borderId="5" xfId="0" applyFont="1" applyBorder="1" applyAlignment="1">
      <alignment vertical="top" wrapText="1"/>
    </xf>
    <xf numFmtId="0" fontId="13" fillId="0" borderId="5" xfId="0" applyFont="1" applyBorder="1" applyAlignment="1">
      <alignment vertical="center" wrapText="1"/>
    </xf>
    <xf numFmtId="0" fontId="15" fillId="0" borderId="5" xfId="0" applyFont="1" applyBorder="1" applyAlignment="1">
      <alignment horizontal="left"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5" fillId="0" borderId="0" xfId="1" applyFont="1"/>
    <xf numFmtId="0" fontId="6" fillId="0" borderId="0" xfId="2" applyFont="1" applyAlignment="1">
      <alignment horizontal="left"/>
    </xf>
    <xf numFmtId="0" fontId="17" fillId="0" borderId="0" xfId="2" applyFont="1"/>
    <xf numFmtId="0" fontId="7" fillId="0" borderId="0" xfId="2" applyFont="1"/>
    <xf numFmtId="0" fontId="14" fillId="0" borderId="0" xfId="1" applyFont="1"/>
    <xf numFmtId="0" fontId="15" fillId="0" borderId="0" xfId="3" applyFont="1"/>
    <xf numFmtId="0" fontId="14" fillId="0" borderId="0" xfId="3" applyFont="1"/>
    <xf numFmtId="0" fontId="14" fillId="0" borderId="0" xfId="1" applyFont="1" applyAlignment="1">
      <alignment horizontal="left"/>
    </xf>
    <xf numFmtId="0" fontId="15" fillId="0" borderId="0" xfId="1" applyFont="1" applyAlignment="1">
      <alignment horizontal="left"/>
    </xf>
    <xf numFmtId="0" fontId="15" fillId="0" borderId="7" xfId="0" applyFont="1" applyBorder="1" applyAlignment="1">
      <alignment horizontal="center" vertical="center"/>
    </xf>
    <xf numFmtId="0" fontId="16" fillId="0" borderId="0" xfId="0" applyFont="1" applyAlignment="1">
      <alignment horizontal="left" vertical="center"/>
    </xf>
    <xf numFmtId="0" fontId="14" fillId="0" borderId="0" xfId="0" applyFont="1" applyAlignment="1">
      <alignment vertical="center"/>
    </xf>
    <xf numFmtId="0" fontId="14" fillId="0" borderId="0" xfId="3" applyFont="1" applyAlignment="1">
      <alignment horizontal="left"/>
    </xf>
    <xf numFmtId="0" fontId="14" fillId="0" borderId="5" xfId="0" applyFont="1" applyBorder="1" applyAlignment="1">
      <alignment horizontal="center" vertical="center"/>
    </xf>
    <xf numFmtId="0" fontId="18" fillId="0" borderId="0" xfId="0" applyFont="1"/>
    <xf numFmtId="0" fontId="13" fillId="0" borderId="0" xfId="0" applyFont="1"/>
    <xf numFmtId="0" fontId="7" fillId="0" borderId="10" xfId="0" applyFont="1" applyBorder="1"/>
    <xf numFmtId="0" fontId="13" fillId="0" borderId="5" xfId="0" applyFont="1" applyBorder="1"/>
    <xf numFmtId="0" fontId="13" fillId="0" borderId="0" xfId="1" applyFont="1"/>
    <xf numFmtId="0" fontId="14" fillId="0" borderId="0" xfId="1" applyFont="1" applyFill="1"/>
    <xf numFmtId="0" fontId="13" fillId="0" borderId="9" xfId="0" applyFont="1" applyBorder="1"/>
    <xf numFmtId="0" fontId="15" fillId="0" borderId="0" xfId="0" applyFont="1"/>
    <xf numFmtId="0" fontId="7" fillId="0" borderId="0" xfId="3" applyFont="1" applyBorder="1"/>
    <xf numFmtId="0" fontId="19" fillId="0" borderId="1" xfId="0" applyFont="1" applyBorder="1" applyAlignment="1">
      <alignment vertical="center"/>
    </xf>
    <xf numFmtId="0" fontId="17" fillId="0" borderId="1" xfId="0" applyFont="1" applyBorder="1" applyAlignment="1">
      <alignment vertical="center"/>
    </xf>
    <xf numFmtId="0" fontId="13" fillId="0" borderId="0" xfId="3" applyFont="1"/>
    <xf numFmtId="0" fontId="20" fillId="0" borderId="1" xfId="0" applyFont="1" applyBorder="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vertical="center" wrapText="1"/>
    </xf>
    <xf numFmtId="0" fontId="21" fillId="0" borderId="0" xfId="0" applyFont="1" applyAlignment="1">
      <alignment horizontal="left" vertical="center" wrapText="1"/>
    </xf>
    <xf numFmtId="0" fontId="22" fillId="0" borderId="0" xfId="0" applyFont="1" applyAlignment="1">
      <alignment horizontal="left" vertical="center" wrapText="1"/>
    </xf>
    <xf numFmtId="0" fontId="23" fillId="0" borderId="0" xfId="0" applyFont="1" applyAlignment="1">
      <alignment horizontal="left" vertical="center" wrapText="1"/>
    </xf>
    <xf numFmtId="0" fontId="20" fillId="0" borderId="0" xfId="0" applyFont="1" applyAlignment="1">
      <alignment horizontal="left" vertical="center" wrapText="1"/>
    </xf>
    <xf numFmtId="0" fontId="24" fillId="0" borderId="0" xfId="0" applyFont="1" applyAlignment="1">
      <alignment horizontal="left" vertical="center" wrapText="1"/>
    </xf>
    <xf numFmtId="0" fontId="25" fillId="3" borderId="0" xfId="0" applyFont="1" applyFill="1" applyAlignment="1">
      <alignment horizontal="left" vertical="center" wrapText="1"/>
    </xf>
    <xf numFmtId="0" fontId="19" fillId="0" borderId="0" xfId="0" applyFont="1" applyAlignment="1">
      <alignment vertical="center"/>
    </xf>
    <xf numFmtId="0" fontId="17" fillId="0" borderId="0" xfId="0" applyFont="1" applyAlignment="1">
      <alignment vertical="center"/>
    </xf>
    <xf numFmtId="0" fontId="14" fillId="0" borderId="8" xfId="0" applyFont="1" applyBorder="1" applyAlignment="1">
      <alignment horizontal="center" vertical="center"/>
    </xf>
    <xf numFmtId="0" fontId="14"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9" xfId="0" applyFont="1" applyBorder="1" applyAlignment="1">
      <alignment horizontal="center" vertical="center"/>
    </xf>
    <xf numFmtId="0" fontId="15" fillId="0" borderId="11" xfId="0" applyFont="1" applyBorder="1" applyAlignment="1">
      <alignment horizontal="center" vertical="center"/>
    </xf>
    <xf numFmtId="0" fontId="13" fillId="0" borderId="0" xfId="0" applyFont="1"/>
    <xf numFmtId="0" fontId="7" fillId="0" borderId="9" xfId="0" applyFont="1" applyBorder="1"/>
    <xf numFmtId="0" fontId="14" fillId="0" borderId="5" xfId="0" applyFont="1" applyBorder="1" applyAlignment="1">
      <alignment horizontal="center" vertical="center"/>
    </xf>
    <xf numFmtId="0" fontId="7" fillId="0" borderId="9" xfId="0" applyFont="1" applyBorder="1"/>
    <xf numFmtId="0" fontId="13" fillId="0" borderId="0" xfId="0" applyFont="1"/>
    <xf numFmtId="0" fontId="14" fillId="0" borderId="5" xfId="0" applyFont="1" applyBorder="1" applyAlignment="1">
      <alignment horizontal="center" vertical="center"/>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xf>
    <xf numFmtId="0" fontId="7" fillId="0" borderId="1" xfId="2" applyFont="1" applyFill="1" applyBorder="1" applyAlignment="1">
      <alignment horizontal="center" vertical="center" wrapText="1"/>
    </xf>
    <xf numFmtId="0" fontId="7" fillId="0" borderId="1" xfId="2" applyFont="1" applyBorder="1" applyAlignment="1">
      <alignment horizontal="center" vertical="center"/>
    </xf>
    <xf numFmtId="0" fontId="2" fillId="0" borderId="1" xfId="0" applyFont="1" applyFill="1" applyBorder="1" applyAlignment="1">
      <alignment horizontal="center" vertical="center"/>
    </xf>
    <xf numFmtId="0" fontId="7" fillId="0" borderId="1" xfId="2" applyFont="1" applyFill="1" applyBorder="1" applyAlignment="1">
      <alignment horizontal="center" vertical="center"/>
    </xf>
    <xf numFmtId="0" fontId="7" fillId="0" borderId="9" xfId="0" applyFont="1" applyBorder="1"/>
    <xf numFmtId="0" fontId="14" fillId="0" borderId="0" xfId="3" applyFont="1" applyAlignment="1">
      <alignment horizontal="center"/>
    </xf>
    <xf numFmtId="0" fontId="15" fillId="0" borderId="0" xfId="3" applyFont="1" applyAlignment="1">
      <alignment horizontal="center"/>
    </xf>
    <xf numFmtId="0" fontId="13" fillId="0" borderId="0" xfId="3" applyFont="1" applyAlignment="1">
      <alignment horizontal="center"/>
    </xf>
    <xf numFmtId="0" fontId="6" fillId="0" borderId="1" xfId="2" applyFont="1" applyBorder="1" applyAlignment="1">
      <alignment horizontal="center" vertical="center" wrapText="1"/>
    </xf>
    <xf numFmtId="0" fontId="13" fillId="0" borderId="1" xfId="0" applyFont="1" applyBorder="1" applyAlignment="1">
      <alignment horizontal="center"/>
    </xf>
    <xf numFmtId="0" fontId="13" fillId="0" borderId="9" xfId="0" applyFont="1" applyBorder="1" applyAlignment="1">
      <alignment horizontal="center" vertical="center"/>
    </xf>
    <xf numFmtId="0" fontId="13" fillId="0" borderId="0" xfId="0" applyFont="1" applyAlignment="1">
      <alignment vertical="center" wrapText="1"/>
    </xf>
    <xf numFmtId="0" fontId="14" fillId="0" borderId="0" xfId="0" applyFont="1" applyAlignment="1">
      <alignment horizontal="center" vertical="center"/>
    </xf>
    <xf numFmtId="0" fontId="16" fillId="0" borderId="0" xfId="0" applyFont="1" applyAlignment="1">
      <alignment horizontal="left" vertical="center"/>
    </xf>
    <xf numFmtId="0" fontId="16" fillId="0" borderId="5" xfId="0" applyFont="1" applyBorder="1" applyAlignment="1">
      <alignment horizontal="center" vertical="center" wrapText="1"/>
    </xf>
    <xf numFmtId="0" fontId="14" fillId="0" borderId="7" xfId="0" applyFont="1" applyBorder="1" applyAlignment="1">
      <alignment horizontal="center" vertical="center"/>
    </xf>
    <xf numFmtId="0" fontId="14" fillId="0" borderId="5" xfId="0" applyFont="1" applyBorder="1" applyAlignment="1">
      <alignment horizontal="center" vertical="center"/>
    </xf>
    <xf numFmtId="0" fontId="14" fillId="0" borderId="5" xfId="0" applyFont="1" applyBorder="1" applyAlignment="1">
      <alignment horizontal="center" vertical="center" wrapText="1"/>
    </xf>
    <xf numFmtId="0" fontId="13" fillId="0" borderId="1" xfId="0" applyFont="1" applyBorder="1"/>
    <xf numFmtId="0" fontId="13" fillId="0" borderId="1" xfId="0" applyFont="1" applyBorder="1" applyAlignment="1">
      <alignment vertical="center" wrapText="1"/>
    </xf>
    <xf numFmtId="0" fontId="7" fillId="0" borderId="9" xfId="0" applyFont="1" applyBorder="1" applyAlignment="1">
      <alignment horizontal="center" vertical="center" wrapText="1"/>
    </xf>
    <xf numFmtId="0" fontId="14" fillId="0" borderId="9" xfId="0" applyFont="1" applyBorder="1" applyAlignment="1">
      <alignment horizontal="center" vertical="center"/>
    </xf>
    <xf numFmtId="0" fontId="14" fillId="0" borderId="0" xfId="0" applyFont="1" applyAlignment="1">
      <alignment horizontal="center" vertical="center" wrapText="1"/>
    </xf>
    <xf numFmtId="0" fontId="7" fillId="0" borderId="0" xfId="0" applyFont="1" applyBorder="1" applyAlignment="1"/>
    <xf numFmtId="0" fontId="2" fillId="0" borderId="1" xfId="0" applyFont="1" applyFill="1" applyBorder="1" applyAlignment="1">
      <alignment vertical="center"/>
    </xf>
    <xf numFmtId="0" fontId="15" fillId="0" borderId="5" xfId="0" applyFont="1" applyFill="1" applyBorder="1" applyAlignment="1">
      <alignment horizontal="center" vertical="center" wrapText="1"/>
    </xf>
    <xf numFmtId="0" fontId="15" fillId="0" borderId="5" xfId="0" applyFont="1" applyFill="1" applyBorder="1" applyAlignment="1">
      <alignment horizontal="center" vertical="center"/>
    </xf>
    <xf numFmtId="0" fontId="13" fillId="0" borderId="5" xfId="0" applyFont="1" applyFill="1" applyBorder="1" applyAlignment="1">
      <alignment vertical="center"/>
    </xf>
    <xf numFmtId="0" fontId="13" fillId="0" borderId="5" xfId="0" applyFont="1" applyFill="1" applyBorder="1" applyAlignment="1">
      <alignment horizontal="center" vertical="center"/>
    </xf>
    <xf numFmtId="0" fontId="16" fillId="0" borderId="0" xfId="0" applyFont="1" applyAlignment="1">
      <alignment horizontal="center" vertical="center" wrapText="1"/>
    </xf>
    <xf numFmtId="0" fontId="13" fillId="0" borderId="5" xfId="0" applyFont="1" applyFill="1" applyBorder="1" applyAlignment="1">
      <alignment horizontal="left" vertical="center" wrapText="1"/>
    </xf>
    <xf numFmtId="0" fontId="15" fillId="0" borderId="5" xfId="0" applyFont="1" applyFill="1" applyBorder="1" applyAlignment="1">
      <alignment vertical="center" wrapText="1"/>
    </xf>
    <xf numFmtId="0" fontId="15" fillId="0" borderId="5" xfId="0" applyFont="1" applyFill="1" applyBorder="1" applyAlignment="1">
      <alignment vertical="center"/>
    </xf>
    <xf numFmtId="0" fontId="15" fillId="0" borderId="5" xfId="0" applyFont="1" applyFill="1" applyBorder="1" applyAlignment="1">
      <alignment horizontal="left" vertical="center" wrapText="1"/>
    </xf>
    <xf numFmtId="0" fontId="13" fillId="0" borderId="5" xfId="0" applyFont="1" applyFill="1" applyBorder="1" applyAlignment="1">
      <alignment vertical="center" wrapText="1"/>
    </xf>
    <xf numFmtId="0" fontId="7" fillId="0" borderId="10" xfId="0" applyFont="1" applyBorder="1" applyAlignment="1">
      <alignment vertical="center"/>
    </xf>
    <xf numFmtId="0" fontId="6" fillId="0" borderId="0" xfId="0" applyFont="1" applyAlignment="1">
      <alignment horizontal="left" vertical="center"/>
    </xf>
    <xf numFmtId="0" fontId="15" fillId="0" borderId="7" xfId="0" applyFont="1" applyBorder="1" applyAlignment="1">
      <alignment vertical="center"/>
    </xf>
    <xf numFmtId="0" fontId="15" fillId="2" borderId="12" xfId="0" applyFont="1" applyFill="1" applyBorder="1" applyAlignment="1">
      <alignment horizontal="center" vertical="center" wrapText="1"/>
    </xf>
    <xf numFmtId="0" fontId="13" fillId="0" borderId="8" xfId="0" applyFont="1" applyFill="1" applyBorder="1" applyAlignment="1">
      <alignment horizontal="left" vertical="center" wrapText="1"/>
    </xf>
    <xf numFmtId="0" fontId="13" fillId="0" borderId="8" xfId="0" applyFont="1" applyFill="1" applyBorder="1" applyAlignment="1">
      <alignment vertical="center" wrapText="1"/>
    </xf>
    <xf numFmtId="0" fontId="14" fillId="0" borderId="9" xfId="0" applyFont="1" applyBorder="1" applyAlignment="1">
      <alignment vertical="center"/>
    </xf>
    <xf numFmtId="0" fontId="14" fillId="0" borderId="9" xfId="0" applyFont="1" applyBorder="1" applyAlignment="1">
      <alignment horizontal="right" vertical="center"/>
    </xf>
    <xf numFmtId="0" fontId="14" fillId="2" borderId="1" xfId="0" applyFont="1" applyFill="1" applyBorder="1" applyAlignment="1">
      <alignment vertical="center" wrapText="1"/>
    </xf>
    <xf numFmtId="0" fontId="7" fillId="0" borderId="1" xfId="0" applyFont="1" applyBorder="1" applyAlignment="1">
      <alignment vertical="center"/>
    </xf>
    <xf numFmtId="0" fontId="15" fillId="2" borderId="1" xfId="0" applyFont="1" applyFill="1" applyBorder="1" applyAlignment="1">
      <alignment vertical="center" wrapText="1"/>
    </xf>
    <xf numFmtId="0" fontId="16"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vertical="center"/>
    </xf>
    <xf numFmtId="0" fontId="13" fillId="0" borderId="1" xfId="0" applyFont="1" applyBorder="1" applyAlignment="1">
      <alignment horizontal="center" vertical="center"/>
    </xf>
    <xf numFmtId="0" fontId="16" fillId="0" borderId="11"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2" xfId="0" applyFont="1" applyBorder="1" applyAlignment="1">
      <alignment horizontal="center" vertical="center" wrapText="1"/>
    </xf>
    <xf numFmtId="0" fontId="13" fillId="0" borderId="9" xfId="0" applyFont="1" applyBorder="1" applyAlignment="1">
      <alignment vertical="center"/>
    </xf>
    <xf numFmtId="0" fontId="16" fillId="0" borderId="1" xfId="0" applyFont="1" applyBorder="1" applyAlignment="1">
      <alignment vertical="center" wrapText="1"/>
    </xf>
    <xf numFmtId="0" fontId="15" fillId="0" borderId="1" xfId="0" applyFont="1" applyBorder="1" applyAlignment="1">
      <alignment vertical="center"/>
    </xf>
    <xf numFmtId="0" fontId="15" fillId="0" borderId="8" xfId="0" applyFont="1" applyBorder="1" applyAlignment="1">
      <alignment vertical="center" wrapText="1"/>
    </xf>
    <xf numFmtId="0" fontId="15" fillId="0" borderId="8" xfId="0" applyFont="1" applyBorder="1" applyAlignment="1">
      <alignment horizontal="center" vertical="center" wrapText="1"/>
    </xf>
    <xf numFmtId="0" fontId="13" fillId="0" borderId="8" xfId="0" applyFont="1" applyBorder="1" applyAlignment="1">
      <alignment horizontal="center" vertical="center"/>
    </xf>
    <xf numFmtId="0" fontId="17" fillId="2" borderId="1" xfId="0" applyFont="1" applyFill="1" applyBorder="1" applyAlignment="1">
      <alignment vertical="center"/>
    </xf>
    <xf numFmtId="0" fontId="7" fillId="0" borderId="1" xfId="0" applyFont="1" applyBorder="1" applyAlignment="1"/>
    <xf numFmtId="0" fontId="14" fillId="0" borderId="1" xfId="0" applyFont="1" applyBorder="1" applyAlignment="1">
      <alignment vertical="center" wrapText="1"/>
    </xf>
    <xf numFmtId="0" fontId="15" fillId="0" borderId="8" xfId="0" applyFont="1" applyBorder="1" applyAlignment="1">
      <alignment vertical="top" wrapText="1"/>
    </xf>
    <xf numFmtId="0" fontId="13" fillId="0" borderId="8" xfId="0" applyFont="1" applyBorder="1" applyAlignment="1">
      <alignment vertical="top" wrapText="1"/>
    </xf>
    <xf numFmtId="0" fontId="15" fillId="0" borderId="8" xfId="0" applyFont="1" applyBorder="1" applyAlignment="1">
      <alignment horizontal="center" vertical="center"/>
    </xf>
    <xf numFmtId="0" fontId="7" fillId="0" borderId="11" xfId="0" applyFont="1" applyBorder="1" applyAlignment="1">
      <alignment horizontal="center" vertical="center" wrapText="1"/>
    </xf>
    <xf numFmtId="0" fontId="14" fillId="0" borderId="8" xfId="0" applyFont="1" applyBorder="1" applyAlignment="1">
      <alignment horizontal="left" vertical="center"/>
    </xf>
    <xf numFmtId="0" fontId="15" fillId="0" borderId="1" xfId="0" applyFont="1" applyBorder="1" applyAlignment="1">
      <alignment horizontal="left" vertical="center"/>
    </xf>
    <xf numFmtId="0" fontId="15" fillId="0" borderId="1" xfId="0" applyFont="1" applyBorder="1" applyAlignment="1">
      <alignment horizontal="center" vertical="center"/>
    </xf>
    <xf numFmtId="0" fontId="7" fillId="0" borderId="1" xfId="0" applyFont="1" applyBorder="1" applyAlignment="1">
      <alignment horizontal="center" vertical="center" wrapText="1"/>
    </xf>
    <xf numFmtId="0" fontId="13" fillId="0" borderId="8" xfId="0" applyFont="1" applyBorder="1" applyAlignment="1">
      <alignment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6" fillId="0" borderId="1" xfId="2" applyFont="1" applyBorder="1" applyAlignment="1">
      <alignment vertical="center" wrapText="1"/>
    </xf>
    <xf numFmtId="0" fontId="14" fillId="0" borderId="1" xfId="3" applyFont="1" applyBorder="1" applyAlignment="1">
      <alignment horizontal="center"/>
    </xf>
    <xf numFmtId="0" fontId="15" fillId="0" borderId="1" xfId="3" applyFont="1" applyBorder="1"/>
    <xf numFmtId="0" fontId="15" fillId="0" borderId="1" xfId="3" applyFont="1" applyBorder="1" applyAlignment="1">
      <alignment horizontal="center"/>
    </xf>
    <xf numFmtId="0" fontId="13" fillId="0" borderId="1" xfId="3" applyFont="1" applyBorder="1"/>
    <xf numFmtId="0" fontId="14" fillId="0" borderId="1" xfId="0" applyFont="1" applyBorder="1" applyAlignment="1">
      <alignment horizontal="center" vertical="center"/>
    </xf>
    <xf numFmtId="0" fontId="14" fillId="0" borderId="1" xfId="1" applyFont="1" applyBorder="1" applyAlignment="1">
      <alignment horizontal="center"/>
    </xf>
    <xf numFmtId="0" fontId="15" fillId="0" borderId="1" xfId="1" applyFont="1" applyBorder="1"/>
    <xf numFmtId="0" fontId="15" fillId="0" borderId="1" xfId="1" applyFont="1" applyBorder="1" applyAlignment="1">
      <alignment horizontal="center"/>
    </xf>
    <xf numFmtId="0" fontId="6" fillId="0" borderId="1" xfId="2" applyFont="1" applyBorder="1" applyAlignment="1">
      <alignment horizontal="center"/>
    </xf>
    <xf numFmtId="0" fontId="7" fillId="0" borderId="1" xfId="2" applyFont="1" applyBorder="1"/>
    <xf numFmtId="0" fontId="14" fillId="0" borderId="1" xfId="0" applyFont="1" applyBorder="1" applyAlignment="1">
      <alignment horizontal="center" vertical="center" wrapText="1"/>
    </xf>
    <xf numFmtId="0" fontId="14" fillId="0" borderId="1" xfId="0" applyFont="1" applyBorder="1" applyAlignment="1">
      <alignment horizontal="center"/>
    </xf>
    <xf numFmtId="0" fontId="7" fillId="0" borderId="1" xfId="0" applyFont="1" applyBorder="1" applyAlignment="1">
      <alignment vertical="center" wrapText="1"/>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left" vertical="center" wrapText="1"/>
    </xf>
    <xf numFmtId="0" fontId="27" fillId="0" borderId="0" xfId="0" applyFont="1" applyAlignment="1">
      <alignment horizontal="left" vertical="center" wrapText="1"/>
    </xf>
    <xf numFmtId="9" fontId="1" fillId="0" borderId="4" xfId="0" applyNumberFormat="1" applyFont="1" applyBorder="1" applyAlignment="1">
      <alignment horizontal="center" vertical="center"/>
    </xf>
    <xf numFmtId="9" fontId="1" fillId="0" borderId="2" xfId="0" applyNumberFormat="1" applyFont="1" applyBorder="1" applyAlignment="1">
      <alignment horizontal="center" vertical="center"/>
    </xf>
    <xf numFmtId="0" fontId="16" fillId="0" borderId="8" xfId="0" applyFont="1" applyBorder="1" applyAlignment="1">
      <alignment horizontal="center" vertical="center" wrapText="1"/>
    </xf>
    <xf numFmtId="0" fontId="7" fillId="0" borderId="13" xfId="0" applyFont="1" applyBorder="1" applyAlignment="1">
      <alignment vertical="center"/>
    </xf>
    <xf numFmtId="0" fontId="7" fillId="0" borderId="9" xfId="0" applyFont="1" applyBorder="1" applyAlignment="1">
      <alignment vertical="center"/>
    </xf>
    <xf numFmtId="0" fontId="14" fillId="2" borderId="7" xfId="0" applyFont="1" applyFill="1" applyBorder="1" applyAlignment="1">
      <alignment horizontal="left" vertical="center" wrapText="1"/>
    </xf>
    <xf numFmtId="0" fontId="7" fillId="0" borderId="12" xfId="0" applyFont="1" applyBorder="1" applyAlignment="1">
      <alignment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14" fillId="0" borderId="16"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8" xfId="0" applyFont="1" applyFill="1" applyBorder="1" applyAlignment="1">
      <alignment vertical="center"/>
    </xf>
    <xf numFmtId="0" fontId="14" fillId="0" borderId="0" xfId="0" applyFont="1" applyFill="1" applyBorder="1" applyAlignment="1">
      <alignment vertical="center"/>
    </xf>
    <xf numFmtId="0" fontId="14" fillId="0" borderId="19" xfId="0" applyFont="1" applyFill="1" applyBorder="1" applyAlignment="1">
      <alignment vertical="center"/>
    </xf>
    <xf numFmtId="0" fontId="14" fillId="0" borderId="5" xfId="0" applyFont="1" applyBorder="1" applyAlignment="1">
      <alignment horizontal="center" vertical="center"/>
    </xf>
    <xf numFmtId="0" fontId="7" fillId="0" borderId="5" xfId="0" applyFont="1" applyBorder="1" applyAlignment="1">
      <alignment vertical="center"/>
    </xf>
    <xf numFmtId="0" fontId="14" fillId="0" borderId="5" xfId="0" applyFont="1" applyBorder="1" applyAlignment="1">
      <alignment horizontal="center" vertical="center" wrapText="1"/>
    </xf>
    <xf numFmtId="0" fontId="16" fillId="0" borderId="9" xfId="0" applyFont="1" applyBorder="1" applyAlignment="1">
      <alignment horizontal="center" vertical="center" wrapText="1"/>
    </xf>
    <xf numFmtId="0" fontId="14" fillId="0" borderId="18"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19" xfId="0" applyFont="1" applyFill="1" applyBorder="1" applyAlignment="1">
      <alignment horizontal="center" vertical="center"/>
    </xf>
    <xf numFmtId="0" fontId="14" fillId="0" borderId="18" xfId="0" applyFont="1" applyFill="1" applyBorder="1" applyAlignment="1">
      <alignment horizontal="left" vertical="center"/>
    </xf>
    <xf numFmtId="0" fontId="14" fillId="0" borderId="0" xfId="0" applyFont="1" applyFill="1" applyBorder="1" applyAlignment="1">
      <alignment horizontal="left" vertical="center"/>
    </xf>
    <xf numFmtId="0" fontId="14" fillId="0" borderId="19" xfId="0" applyFont="1" applyFill="1" applyBorder="1" applyAlignment="1">
      <alignment horizontal="left" vertical="center"/>
    </xf>
    <xf numFmtId="0" fontId="14" fillId="0" borderId="20" xfId="0" applyFont="1" applyFill="1" applyBorder="1" applyAlignment="1">
      <alignment horizontal="center" vertical="center"/>
    </xf>
    <xf numFmtId="0" fontId="14" fillId="0" borderId="21" xfId="0" applyFont="1" applyFill="1" applyBorder="1" applyAlignment="1">
      <alignment horizontal="center" vertical="center"/>
    </xf>
    <xf numFmtId="0" fontId="14" fillId="0" borderId="22" xfId="0" applyFont="1" applyFill="1" applyBorder="1" applyAlignment="1">
      <alignment horizontal="center" vertical="center"/>
    </xf>
    <xf numFmtId="0" fontId="26" fillId="0" borderId="0" xfId="0" applyFont="1" applyAlignment="1">
      <alignment horizontal="right" vertical="center"/>
    </xf>
    <xf numFmtId="0" fontId="14" fillId="4" borderId="9" xfId="0" applyFont="1" applyFill="1" applyBorder="1" applyAlignment="1">
      <alignment horizontal="center" vertical="center"/>
    </xf>
    <xf numFmtId="0" fontId="7" fillId="0" borderId="5" xfId="0" applyFont="1" applyBorder="1" applyAlignment="1">
      <alignment horizontal="center" vertical="center"/>
    </xf>
    <xf numFmtId="0" fontId="15" fillId="2" borderId="7" xfId="0" applyFont="1" applyFill="1" applyBorder="1" applyAlignment="1">
      <alignment horizontal="left" vertical="center" wrapText="1"/>
    </xf>
    <xf numFmtId="0" fontId="14" fillId="0" borderId="0" xfId="0" applyFont="1" applyAlignment="1">
      <alignment horizontal="center" vertical="center"/>
    </xf>
    <xf numFmtId="0" fontId="14" fillId="4" borderId="7" xfId="0" applyFont="1" applyFill="1" applyBorder="1" applyAlignment="1">
      <alignment horizontal="center" vertical="center"/>
    </xf>
    <xf numFmtId="0" fontId="7" fillId="0" borderId="10" xfId="0" applyFont="1" applyBorder="1" applyAlignment="1">
      <alignment vertical="center"/>
    </xf>
    <xf numFmtId="0" fontId="14" fillId="0" borderId="7" xfId="0" applyFont="1" applyFill="1" applyBorder="1" applyAlignment="1">
      <alignment horizontal="left" vertical="center" wrapText="1"/>
    </xf>
    <xf numFmtId="0" fontId="7" fillId="0" borderId="12" xfId="0" applyFont="1" applyFill="1" applyBorder="1" applyAlignment="1">
      <alignment vertical="center"/>
    </xf>
    <xf numFmtId="0" fontId="15" fillId="0" borderId="7" xfId="0" applyFont="1" applyFill="1" applyBorder="1" applyAlignment="1">
      <alignment horizontal="left" vertical="center" wrapText="1"/>
    </xf>
    <xf numFmtId="0" fontId="16" fillId="0" borderId="0" xfId="0" applyFont="1" applyAlignment="1">
      <alignment horizontal="left"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6" fillId="0" borderId="0" xfId="0" applyFont="1" applyAlignment="1">
      <alignment vertical="center"/>
    </xf>
    <xf numFmtId="0" fontId="15" fillId="0" borderId="7" xfId="0" applyFont="1" applyBorder="1" applyAlignment="1">
      <alignment horizontal="left" vertical="center"/>
    </xf>
    <xf numFmtId="0" fontId="6" fillId="0" borderId="8" xfId="0" applyFont="1" applyBorder="1" applyAlignment="1">
      <alignment horizontal="center" vertical="center" wrapText="1"/>
    </xf>
    <xf numFmtId="0" fontId="6" fillId="0" borderId="13" xfId="0" applyFont="1" applyBorder="1" applyAlignment="1">
      <alignment horizontal="center" vertical="center" wrapText="1"/>
    </xf>
    <xf numFmtId="0" fontId="16" fillId="0" borderId="7" xfId="0" applyFont="1" applyBorder="1" applyAlignment="1">
      <alignment horizontal="left" vertical="center" wrapText="1"/>
    </xf>
    <xf numFmtId="0" fontId="14" fillId="0" borderId="16"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8" xfId="0" applyFont="1" applyBorder="1" applyAlignment="1">
      <alignment horizontal="center" vertical="center"/>
    </xf>
    <xf numFmtId="0" fontId="14" fillId="0" borderId="0" xfId="0" applyFont="1" applyBorder="1" applyAlignment="1">
      <alignment horizontal="center" vertical="center"/>
    </xf>
    <xf numFmtId="0" fontId="14" fillId="0" borderId="19" xfId="0" applyFont="1" applyBorder="1" applyAlignment="1">
      <alignment horizontal="center" vertical="center"/>
    </xf>
    <xf numFmtId="0" fontId="6" fillId="0" borderId="18" xfId="0" applyFont="1" applyFill="1" applyBorder="1" applyAlignment="1">
      <alignment horizontal="left" vertical="center"/>
    </xf>
    <xf numFmtId="0" fontId="6" fillId="0" borderId="0" xfId="0" applyFont="1" applyFill="1" applyBorder="1" applyAlignment="1">
      <alignment horizontal="left" vertical="center"/>
    </xf>
    <xf numFmtId="0" fontId="6" fillId="0" borderId="19" xfId="0" applyFont="1" applyFill="1" applyBorder="1" applyAlignment="1">
      <alignment horizontal="left" vertical="center"/>
    </xf>
    <xf numFmtId="0" fontId="6" fillId="0" borderId="9" xfId="0" applyFont="1" applyBorder="1" applyAlignment="1">
      <alignment horizontal="center" vertical="center" wrapText="1"/>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4" fillId="0" borderId="18" xfId="0" applyFont="1" applyBorder="1" applyAlignment="1">
      <alignment horizontal="left" vertical="center"/>
    </xf>
    <xf numFmtId="0" fontId="14" fillId="0" borderId="0" xfId="0" applyFont="1" applyBorder="1" applyAlignment="1">
      <alignment horizontal="left" vertical="center"/>
    </xf>
    <xf numFmtId="0" fontId="14" fillId="0" borderId="19" xfId="0" applyFont="1" applyBorder="1" applyAlignment="1">
      <alignment horizontal="left" vertical="center"/>
    </xf>
    <xf numFmtId="0" fontId="14" fillId="4" borderId="11" xfId="0" applyFont="1" applyFill="1" applyBorder="1" applyAlignment="1">
      <alignment horizontal="center" vertical="center"/>
    </xf>
    <xf numFmtId="0" fontId="7" fillId="0" borderId="15" xfId="0" applyFont="1" applyBorder="1" applyAlignment="1">
      <alignment vertical="center"/>
    </xf>
    <xf numFmtId="0" fontId="7" fillId="0" borderId="14" xfId="0" applyFont="1" applyBorder="1" applyAlignment="1">
      <alignment vertical="center"/>
    </xf>
    <xf numFmtId="0" fontId="16" fillId="0" borderId="11" xfId="0" applyFont="1" applyBorder="1" applyAlignment="1">
      <alignment horizontal="left" vertical="center" wrapText="1"/>
    </xf>
    <xf numFmtId="0" fontId="28" fillId="0" borderId="0" xfId="0" applyFont="1" applyAlignment="1">
      <alignment horizontal="center" vertical="center"/>
    </xf>
    <xf numFmtId="0" fontId="13" fillId="0" borderId="0" xfId="0" applyFont="1"/>
    <xf numFmtId="0" fontId="7" fillId="0" borderId="13" xfId="0" applyFont="1" applyBorder="1"/>
    <xf numFmtId="0" fontId="7" fillId="0" borderId="9" xfId="0" applyFont="1" applyBorder="1"/>
    <xf numFmtId="0" fontId="7" fillId="0" borderId="10" xfId="0" applyFont="1" applyBorder="1"/>
    <xf numFmtId="0" fontId="7" fillId="0" borderId="12" xfId="0" applyFont="1" applyBorder="1"/>
    <xf numFmtId="0" fontId="17" fillId="2" borderId="7" xfId="0" applyFont="1" applyFill="1" applyBorder="1" applyAlignment="1">
      <alignment horizontal="center" vertical="center"/>
    </xf>
    <xf numFmtId="0" fontId="27" fillId="0" borderId="1" xfId="0" applyFont="1" applyBorder="1" applyAlignment="1">
      <alignment horizontal="left" vertical="center" wrapText="1"/>
    </xf>
    <xf numFmtId="0" fontId="13" fillId="0" borderId="1" xfId="0" applyFont="1" applyBorder="1"/>
    <xf numFmtId="0" fontId="13" fillId="0" borderId="1" xfId="0" applyFont="1" applyBorder="1" applyAlignment="1">
      <alignment horizontal="left" vertical="center" wrapText="1"/>
    </xf>
    <xf numFmtId="0" fontId="13" fillId="0" borderId="1" xfId="0" applyFont="1" applyBorder="1" applyAlignment="1">
      <alignment vertical="center" wrapText="1"/>
    </xf>
    <xf numFmtId="0" fontId="7" fillId="0" borderId="15" xfId="0" applyFont="1" applyBorder="1"/>
    <xf numFmtId="0" fontId="7" fillId="0" borderId="14" xfId="0" applyFont="1" applyBorder="1"/>
    <xf numFmtId="0" fontId="16" fillId="0" borderId="13"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29" fillId="0" borderId="0" xfId="3" applyFont="1" applyAlignment="1">
      <alignment horizontal="center"/>
    </xf>
    <xf numFmtId="0" fontId="13" fillId="0" borderId="0" xfId="3" applyFont="1"/>
    <xf numFmtId="0" fontId="15" fillId="0" borderId="0" xfId="3" applyFont="1" applyAlignment="1">
      <alignment horizontal="center"/>
    </xf>
    <xf numFmtId="0" fontId="14" fillId="0" borderId="1" xfId="3" applyFont="1" applyBorder="1" applyAlignment="1">
      <alignment horizontal="center"/>
    </xf>
    <xf numFmtId="0" fontId="7" fillId="0" borderId="1" xfId="3" applyFont="1" applyBorder="1"/>
    <xf numFmtId="0" fontId="14" fillId="0" borderId="1" xfId="3" applyFont="1" applyBorder="1" applyAlignment="1">
      <alignment horizontal="center" vertical="center"/>
    </xf>
    <xf numFmtId="0" fontId="26" fillId="0" borderId="0" xfId="3" applyFont="1" applyBorder="1" applyAlignment="1">
      <alignment horizontal="right"/>
    </xf>
    <xf numFmtId="0" fontId="7" fillId="0" borderId="0" xfId="3" applyFont="1" applyBorder="1"/>
    <xf numFmtId="0" fontId="14" fillId="0" borderId="16" xfId="3" applyFont="1" applyBorder="1" applyAlignment="1">
      <alignment horizontal="center" vertical="center" wrapText="1"/>
    </xf>
    <xf numFmtId="0" fontId="13" fillId="0" borderId="3" xfId="3" applyFont="1" applyBorder="1" applyAlignment="1">
      <alignment vertical="center"/>
    </xf>
    <xf numFmtId="0" fontId="13" fillId="0" borderId="17" xfId="3" applyFont="1" applyBorder="1" applyAlignment="1">
      <alignment vertical="center"/>
    </xf>
    <xf numFmtId="0" fontId="14" fillId="0" borderId="18" xfId="3" applyFont="1" applyBorder="1" applyAlignment="1">
      <alignment horizontal="center" vertical="center"/>
    </xf>
    <xf numFmtId="0" fontId="13" fillId="0" borderId="0" xfId="3" applyFont="1" applyBorder="1" applyAlignment="1">
      <alignment vertical="center"/>
    </xf>
    <xf numFmtId="0" fontId="13" fillId="0" borderId="19" xfId="3" applyFont="1" applyBorder="1" applyAlignment="1">
      <alignment vertical="center"/>
    </xf>
    <xf numFmtId="0" fontId="14" fillId="0" borderId="18" xfId="3" applyFont="1" applyBorder="1" applyAlignment="1">
      <alignment horizontal="left" vertical="center"/>
    </xf>
    <xf numFmtId="0" fontId="14" fillId="0" borderId="18" xfId="1" applyFont="1" applyBorder="1" applyAlignment="1">
      <alignment horizontal="left" vertical="center"/>
    </xf>
    <xf numFmtId="0" fontId="13" fillId="0" borderId="0" xfId="1" applyFont="1" applyBorder="1" applyAlignment="1">
      <alignment vertical="center"/>
    </xf>
    <xf numFmtId="0" fontId="13" fillId="0" borderId="19" xfId="1" applyFont="1" applyBorder="1" applyAlignment="1">
      <alignment vertical="center"/>
    </xf>
    <xf numFmtId="0" fontId="14" fillId="0" borderId="1" xfId="3" applyFont="1" applyBorder="1" applyAlignment="1">
      <alignment horizontal="center" vertical="center" wrapText="1"/>
    </xf>
    <xf numFmtId="0" fontId="13" fillId="0" borderId="1" xfId="3" applyFont="1" applyBorder="1"/>
    <xf numFmtId="0" fontId="14" fillId="0" borderId="20" xfId="0" applyFont="1" applyFill="1" applyBorder="1" applyAlignment="1">
      <alignment horizontal="left" vertical="center"/>
    </xf>
    <xf numFmtId="0" fontId="14" fillId="0" borderId="21" xfId="0" applyFont="1" applyFill="1" applyBorder="1" applyAlignment="1">
      <alignment horizontal="left" vertical="center"/>
    </xf>
    <xf numFmtId="0" fontId="14" fillId="0" borderId="22" xfId="0" applyFont="1" applyFill="1" applyBorder="1" applyAlignment="1">
      <alignment horizontal="lef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7" fillId="0" borderId="1" xfId="0" applyFont="1" applyBorder="1"/>
    <xf numFmtId="0" fontId="26" fillId="0" borderId="0" xfId="1" applyFont="1" applyAlignment="1">
      <alignment horizontal="right"/>
    </xf>
    <xf numFmtId="0" fontId="7" fillId="0" borderId="0" xfId="1" applyFont="1"/>
    <xf numFmtId="0" fontId="14" fillId="0" borderId="16" xfId="1" applyFont="1" applyFill="1" applyBorder="1" applyAlignment="1">
      <alignment horizontal="center" vertical="center" wrapText="1"/>
    </xf>
    <xf numFmtId="0" fontId="13" fillId="0" borderId="3" xfId="1" applyFont="1" applyFill="1" applyBorder="1"/>
    <xf numFmtId="0" fontId="13" fillId="0" borderId="17" xfId="1" applyFont="1" applyFill="1" applyBorder="1"/>
    <xf numFmtId="0" fontId="14" fillId="0" borderId="18" xfId="1" applyFont="1" applyFill="1" applyBorder="1" applyAlignment="1">
      <alignment horizontal="center" vertical="center"/>
    </xf>
    <xf numFmtId="0" fontId="13" fillId="0" borderId="0" xfId="1" applyFont="1" applyFill="1" applyBorder="1" applyAlignment="1">
      <alignment vertical="center"/>
    </xf>
    <xf numFmtId="0" fontId="13" fillId="0" borderId="19" xfId="1" applyFont="1" applyFill="1" applyBorder="1" applyAlignment="1">
      <alignment vertical="center"/>
    </xf>
    <xf numFmtId="0" fontId="14" fillId="0" borderId="18" xfId="1" applyFont="1" applyFill="1" applyBorder="1" applyAlignment="1">
      <alignment vertical="center"/>
    </xf>
    <xf numFmtId="0" fontId="14" fillId="0" borderId="0" xfId="1" applyFont="1" applyFill="1" applyBorder="1" applyAlignment="1">
      <alignment vertical="center"/>
    </xf>
    <xf numFmtId="0" fontId="14" fillId="0" borderId="19" xfId="1" applyFont="1" applyFill="1" applyBorder="1" applyAlignment="1">
      <alignment vertical="center"/>
    </xf>
    <xf numFmtId="0" fontId="14" fillId="0" borderId="20" xfId="1" applyFont="1" applyFill="1" applyBorder="1" applyAlignment="1">
      <alignment horizontal="left" vertical="center"/>
    </xf>
    <xf numFmtId="0" fontId="13" fillId="0" borderId="21" xfId="1" applyFont="1" applyFill="1" applyBorder="1" applyAlignment="1">
      <alignment vertical="center"/>
    </xf>
    <xf numFmtId="0" fontId="13" fillId="0" borderId="22" xfId="1" applyFont="1" applyFill="1" applyBorder="1" applyAlignment="1">
      <alignment vertical="center"/>
    </xf>
    <xf numFmtId="0" fontId="14" fillId="0" borderId="1" xfId="1" applyFont="1" applyBorder="1" applyAlignment="1">
      <alignment horizontal="center" vertical="center"/>
    </xf>
    <xf numFmtId="0" fontId="7" fillId="0" borderId="1" xfId="1" applyFont="1" applyBorder="1"/>
    <xf numFmtId="0" fontId="14" fillId="0" borderId="1" xfId="1" applyFont="1" applyBorder="1" applyAlignment="1">
      <alignment horizontal="center" vertical="center" wrapText="1"/>
    </xf>
    <xf numFmtId="0" fontId="14" fillId="0" borderId="1" xfId="1" applyFont="1" applyBorder="1" applyAlignment="1">
      <alignment horizontal="center"/>
    </xf>
    <xf numFmtId="0" fontId="26" fillId="0" borderId="0" xfId="0" applyFont="1" applyBorder="1" applyAlignment="1">
      <alignment horizontal="right"/>
    </xf>
    <xf numFmtId="0" fontId="7" fillId="0" borderId="0" xfId="0" applyFont="1" applyBorder="1"/>
    <xf numFmtId="0" fontId="14" fillId="0" borderId="0" xfId="0" applyFont="1" applyAlignment="1">
      <alignment horizontal="left"/>
    </xf>
    <xf numFmtId="0" fontId="15" fillId="0" borderId="0" xfId="0" applyFont="1" applyAlignment="1">
      <alignment horizontal="left"/>
    </xf>
    <xf numFmtId="0" fontId="16" fillId="0" borderId="1" xfId="0" applyFont="1" applyBorder="1" applyAlignment="1">
      <alignment horizontal="center" wrapText="1"/>
    </xf>
    <xf numFmtId="0" fontId="7" fillId="0" borderId="21" xfId="0" applyFont="1" applyFill="1" applyBorder="1" applyAlignment="1">
      <alignment vertical="center"/>
    </xf>
    <xf numFmtId="0" fontId="7" fillId="0" borderId="22" xfId="0" applyFont="1" applyFill="1" applyBorder="1" applyAlignment="1">
      <alignment vertical="center"/>
    </xf>
    <xf numFmtId="0" fontId="13" fillId="0" borderId="3" xfId="0" applyFont="1" applyFill="1" applyBorder="1" applyAlignment="1">
      <alignment vertical="center"/>
    </xf>
    <xf numFmtId="0" fontId="13" fillId="0" borderId="17" xfId="0" applyFont="1" applyFill="1" applyBorder="1" applyAlignment="1">
      <alignment vertical="center"/>
    </xf>
    <xf numFmtId="0" fontId="13" fillId="0" borderId="0" xfId="0" applyFont="1" applyFill="1" applyBorder="1" applyAlignment="1">
      <alignment vertical="center"/>
    </xf>
    <xf numFmtId="0" fontId="13" fillId="0" borderId="19" xfId="0" applyFont="1" applyFill="1" applyBorder="1" applyAlignment="1">
      <alignment vertical="center"/>
    </xf>
    <xf numFmtId="0" fontId="14"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990320"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640080</xdr:rowOff>
    </xdr:to>
    <xdr:pic>
      <xdr:nvPicPr>
        <xdr:cNvPr id="109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0132"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30480</xdr:colOff>
      <xdr:row>0</xdr:row>
      <xdr:rowOff>30480</xdr:rowOff>
    </xdr:from>
    <xdr:to>
      <xdr:col>1</xdr:col>
      <xdr:colOff>22860</xdr:colOff>
      <xdr:row>0</xdr:row>
      <xdr:rowOff>640080</xdr:rowOff>
    </xdr:to>
    <xdr:pic>
      <xdr:nvPicPr>
        <xdr:cNvPr id="211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3048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71457"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30480</xdr:rowOff>
    </xdr:from>
    <xdr:to>
      <xdr:col>1</xdr:col>
      <xdr:colOff>0</xdr:colOff>
      <xdr:row>0</xdr:row>
      <xdr:rowOff>632460</xdr:rowOff>
    </xdr:to>
    <xdr:pic>
      <xdr:nvPicPr>
        <xdr:cNvPr id="313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6096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9</xdr:col>
      <xdr:colOff>300990</xdr:colOff>
      <xdr:row>0</xdr:row>
      <xdr:rowOff>95250</xdr:rowOff>
    </xdr:from>
    <xdr:ext cx="985608"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0</xdr:colOff>
      <xdr:row>0</xdr:row>
      <xdr:rowOff>609600</xdr:rowOff>
    </xdr:to>
    <xdr:pic>
      <xdr:nvPicPr>
        <xdr:cNvPr id="416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49530</xdr:rowOff>
    </xdr:from>
    <xdr:ext cx="1223866" cy="30304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228600</xdr:colOff>
      <xdr:row>0</xdr:row>
      <xdr:rowOff>632460</xdr:rowOff>
    </xdr:to>
    <xdr:pic>
      <xdr:nvPicPr>
        <xdr:cNvPr id="518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1722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6.xml><?xml version="1.0" encoding="utf-8"?>
<xdr:wsDr xmlns:xdr="http://schemas.openxmlformats.org/drawingml/2006/spreadsheetDrawing" xmlns:a="http://schemas.openxmlformats.org/drawingml/2006/main">
  <xdr:oneCellAnchor>
    <xdr:from>
      <xdr:col>6</xdr:col>
      <xdr:colOff>224790</xdr:colOff>
      <xdr:row>0</xdr:row>
      <xdr:rowOff>85725</xdr:rowOff>
    </xdr:from>
    <xdr:ext cx="1198066"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60960</xdr:colOff>
      <xdr:row>0</xdr:row>
      <xdr:rowOff>609600</xdr:rowOff>
    </xdr:to>
    <xdr:pic>
      <xdr:nvPicPr>
        <xdr:cNvPr id="621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6226"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632460</xdr:rowOff>
    </xdr:to>
    <xdr:pic>
      <xdr:nvPicPr>
        <xdr:cNvPr id="723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8.xml><?xml version="1.0" encoding="utf-8"?>
<xdr:wsDr xmlns:xdr="http://schemas.openxmlformats.org/drawingml/2006/spreadsheetDrawing" xmlns:a="http://schemas.openxmlformats.org/drawingml/2006/main">
  <xdr:oneCellAnchor>
    <xdr:from>
      <xdr:col>6</xdr:col>
      <xdr:colOff>455295</xdr:colOff>
      <xdr:row>0</xdr:row>
      <xdr:rowOff>209550</xdr:rowOff>
    </xdr:from>
    <xdr:ext cx="1176853"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7770495" y="209550"/>
          <a:ext cx="1176853"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609600</xdr:rowOff>
    </xdr:to>
    <xdr:pic>
      <xdr:nvPicPr>
        <xdr:cNvPr id="825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9.xml><?xml version="1.0" encoding="utf-8"?>
<xdr:wsDr xmlns:xdr="http://schemas.openxmlformats.org/drawingml/2006/spreadsheetDrawing" xmlns:a="http://schemas.openxmlformats.org/drawingml/2006/main">
  <xdr:oneCellAnchor>
    <xdr:from>
      <xdr:col>5</xdr:col>
      <xdr:colOff>367665</xdr:colOff>
      <xdr:row>0</xdr:row>
      <xdr:rowOff>114300</xdr:rowOff>
    </xdr:from>
    <xdr:ext cx="1031726"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1</xdr:row>
      <xdr:rowOff>13335</xdr:rowOff>
    </xdr:to>
    <xdr:pic>
      <xdr:nvPicPr>
        <xdr:cNvPr id="928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10.xml><?xml version="1.0" encoding="utf-8"?>
<xdr:wsDr xmlns:xdr="http://schemas.openxmlformats.org/drawingml/2006/spreadsheetDrawing" xmlns:a="http://schemas.openxmlformats.org/drawingml/2006/main">
  <xdr:oneCellAnchor>
    <xdr:from>
      <xdr:col>0</xdr:col>
      <xdr:colOff>5810250</xdr:colOff>
      <xdr:row>0</xdr:row>
      <xdr:rowOff>104775</xdr:rowOff>
    </xdr:from>
    <xdr:ext cx="1444367"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1030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SPER/AppData/Local/Temp/MicrosoftEdgeDownloads/84dca06e-d7d0-4628-bf90-5fa8ea657ec8/Kopya%20LOJ&#304;ST&#304;K%202026-2027%20DERS%20PLAN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ASPER/AppData/Local/Temp/MicrosoftEdgeDownloads/84dca06e-d7d0-4628-bf90-5fa8ea657ec8/LOJ&#304;ST&#304;K%202026-2027%20DERS%20PLANI%2015.04.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ALLAR"/>
      <sheetName val="2. sınıflar için"/>
      <sheetName val="Ders Planları-4YY"/>
      <sheetName val="Ders Planları-4 YY ING"/>
      <sheetName val="Seçmeli Ders"/>
      <sheetName val="Seçmeli Ders-ING"/>
      <sheetName val="Kaldırılan-Değiştirilen Ders"/>
      <sheetName val="Önkoşullu Ders"/>
      <sheetName val="Alan Dışı Seçmeli Dersler"/>
      <sheetName val="Bağıl Değerlendirme Hariç"/>
    </sheetNames>
    <sheetDataSet>
      <sheetData sheetId="0" refreshError="1"/>
      <sheetData sheetId="1" refreshError="1"/>
      <sheetData sheetId="2" refreshError="1">
        <row r="29">
          <cell r="A29" t="str">
            <v>LJTZ205</v>
          </cell>
          <cell r="B29" t="str">
            <v>LOJİSTİKTE BİLGİ TEKNOLOJİLERİ</v>
          </cell>
          <cell r="C29">
            <v>2</v>
          </cell>
          <cell r="D29">
            <v>0</v>
          </cell>
          <cell r="E29">
            <v>0</v>
          </cell>
          <cell r="F29">
            <v>3</v>
          </cell>
          <cell r="I29" t="str">
            <v>İŞLETMEDE MESLEKİ EĞİTİM</v>
          </cell>
          <cell r="M29">
            <v>16</v>
          </cell>
        </row>
        <row r="30">
          <cell r="A30" t="str">
            <v>LJTZ203</v>
          </cell>
          <cell r="B30" t="str">
            <v>DEPOLAMA TEKNİKLERİ</v>
          </cell>
          <cell r="C30">
            <v>3</v>
          </cell>
          <cell r="D30">
            <v>0</v>
          </cell>
          <cell r="E30">
            <v>0</v>
          </cell>
          <cell r="F30">
            <v>4</v>
          </cell>
          <cell r="I30" t="str">
            <v>STAJ</v>
          </cell>
          <cell r="M30">
            <v>6</v>
          </cell>
        </row>
        <row r="31">
          <cell r="A31" t="str">
            <v>LJTZ202</v>
          </cell>
          <cell r="B31" t="str">
            <v>LOJİSTİKTE YASAL SORUMLULUKLAR VE SİGORTALAMA</v>
          </cell>
          <cell r="C31">
            <v>3</v>
          </cell>
          <cell r="D31">
            <v>0</v>
          </cell>
          <cell r="E31">
            <v>0</v>
          </cell>
          <cell r="F31">
            <v>3</v>
          </cell>
          <cell r="I31" t="str">
            <v>TÜRK DİLİ</v>
          </cell>
          <cell r="J31">
            <v>4</v>
          </cell>
          <cell r="K31">
            <v>0</v>
          </cell>
          <cell r="L31">
            <v>0</v>
          </cell>
          <cell r="M31">
            <v>4</v>
          </cell>
        </row>
        <row r="32">
          <cell r="A32" t="str">
            <v>DTCZ208</v>
          </cell>
          <cell r="B32" t="str">
            <v>DIŞ TİCARET II</v>
          </cell>
          <cell r="C32">
            <v>3</v>
          </cell>
          <cell r="D32">
            <v>0</v>
          </cell>
          <cell r="E32">
            <v>0</v>
          </cell>
          <cell r="F32">
            <v>3</v>
          </cell>
          <cell r="I32" t="str">
            <v>ATATÜRK İLKELERİ VE İNKILAP TARİHİ</v>
          </cell>
          <cell r="J32">
            <v>4</v>
          </cell>
          <cell r="K32">
            <v>0</v>
          </cell>
          <cell r="L32">
            <v>0</v>
          </cell>
          <cell r="M32">
            <v>4</v>
          </cell>
        </row>
        <row r="33">
          <cell r="A33" t="str">
            <v>LZTZ204</v>
          </cell>
          <cell r="B33" t="str">
            <v>TEDARİK ZİNCİRİ YÖNETİMİ</v>
          </cell>
          <cell r="C33">
            <v>3</v>
          </cell>
          <cell r="D33">
            <v>0</v>
          </cell>
          <cell r="E33">
            <v>0</v>
          </cell>
          <cell r="F33">
            <v>4</v>
          </cell>
        </row>
        <row r="34">
          <cell r="A34" t="str">
            <v>OSPZ002</v>
          </cell>
          <cell r="B34" t="str">
            <v>MESLEKİ YABANCI DİL II (İNGİLİZCE)</v>
          </cell>
          <cell r="C34">
            <v>2</v>
          </cell>
          <cell r="D34">
            <v>2</v>
          </cell>
          <cell r="E34">
            <v>0</v>
          </cell>
          <cell r="F34">
            <v>4</v>
          </cell>
        </row>
      </sheetData>
      <sheetData sheetId="3" refreshError="1">
        <row r="12">
          <cell r="A12" t="str">
            <v>YAD101</v>
          </cell>
          <cell r="C12">
            <v>4</v>
          </cell>
          <cell r="D12">
            <v>0</v>
          </cell>
          <cell r="E12">
            <v>0</v>
          </cell>
          <cell r="F12">
            <v>4</v>
          </cell>
          <cell r="H12" t="str">
            <v>LJTZ102</v>
          </cell>
          <cell r="I12" t="str">
            <v xml:space="preserve">LOGISTICS MANAGEMENT and TRANSPORTATION SYSTEMS </v>
          </cell>
          <cell r="J12">
            <v>3</v>
          </cell>
          <cell r="K12">
            <v>0</v>
          </cell>
          <cell r="L12">
            <v>0</v>
          </cell>
          <cell r="M12">
            <v>5</v>
          </cell>
        </row>
        <row r="13">
          <cell r="H13" t="str">
            <v>LJTZ104</v>
          </cell>
          <cell r="I13" t="str">
            <v xml:space="preserve">LEGISLATION OF TRANSPORTATION </v>
          </cell>
          <cell r="J13">
            <v>3</v>
          </cell>
          <cell r="K13">
            <v>0</v>
          </cell>
          <cell r="L13">
            <v>0</v>
          </cell>
          <cell r="M13">
            <v>4</v>
          </cell>
        </row>
        <row r="14">
          <cell r="H14" t="str">
            <v>LJTZ112</v>
          </cell>
          <cell r="I14" t="str">
            <v>CUSTOMS AND CUSTOMS OPERATIONS</v>
          </cell>
          <cell r="J14">
            <v>3</v>
          </cell>
          <cell r="K14">
            <v>0</v>
          </cell>
          <cell r="L14">
            <v>0</v>
          </cell>
          <cell r="M14">
            <v>3</v>
          </cell>
        </row>
        <row r="15">
          <cell r="A15" t="str">
            <v>LJZT101</v>
          </cell>
          <cell r="B15" t="str">
            <v xml:space="preserve">LOGIISTICS MANAGEMENT </v>
          </cell>
          <cell r="C15">
            <v>3</v>
          </cell>
          <cell r="D15">
            <v>0</v>
          </cell>
          <cell r="E15">
            <v>0</v>
          </cell>
          <cell r="F15">
            <v>6</v>
          </cell>
          <cell r="H15" t="str">
            <v>LJTZ108</v>
          </cell>
          <cell r="I15" t="str">
            <v xml:space="preserve">TRANSPORTATION ECONOMY </v>
          </cell>
          <cell r="J15">
            <v>3</v>
          </cell>
          <cell r="K15">
            <v>0</v>
          </cell>
          <cell r="L15">
            <v>0</v>
          </cell>
        </row>
        <row r="16">
          <cell r="A16" t="str">
            <v>OSPZ051</v>
          </cell>
          <cell r="B16" t="str">
            <v>COMMECIAL LAW</v>
          </cell>
          <cell r="C16">
            <v>3</v>
          </cell>
          <cell r="D16">
            <v>0</v>
          </cell>
          <cell r="E16">
            <v>0</v>
          </cell>
          <cell r="F16">
            <v>5</v>
          </cell>
          <cell r="H16" t="str">
            <v>DTCZ203</v>
          </cell>
          <cell r="I16" t="str">
            <v>FOREIGN TRADE I</v>
          </cell>
          <cell r="J16">
            <v>3</v>
          </cell>
          <cell r="K16">
            <v>0</v>
          </cell>
          <cell r="L16">
            <v>0</v>
          </cell>
          <cell r="M16">
            <v>3</v>
          </cell>
        </row>
        <row r="17">
          <cell r="A17" t="str">
            <v>OSPZ050</v>
          </cell>
          <cell r="B17" t="str">
            <v xml:space="preserve">INTRODUCTION OF ECONOMICS </v>
          </cell>
          <cell r="C17">
            <v>3</v>
          </cell>
          <cell r="D17">
            <v>0</v>
          </cell>
          <cell r="E17">
            <v>0</v>
          </cell>
          <cell r="F17">
            <v>3</v>
          </cell>
          <cell r="H17" t="str">
            <v>OSPZ003</v>
          </cell>
          <cell r="I17" t="str">
            <v>VOCATIONAL FOREIGN TRADE I (ENGLISH)</v>
          </cell>
          <cell r="J17">
            <v>2</v>
          </cell>
          <cell r="K17">
            <v>2</v>
          </cell>
          <cell r="L17">
            <v>0</v>
          </cell>
          <cell r="M17">
            <v>4</v>
          </cell>
        </row>
        <row r="18">
          <cell r="A18" t="str">
            <v>ISYZ001</v>
          </cell>
          <cell r="B18" t="str">
            <v>GENERAL BUSINESS</v>
          </cell>
          <cell r="C18">
            <v>3</v>
          </cell>
          <cell r="D18">
            <v>0</v>
          </cell>
          <cell r="E18">
            <v>0</v>
          </cell>
          <cell r="F18">
            <v>3</v>
          </cell>
        </row>
        <row r="19">
          <cell r="A19" t="str">
            <v>LJZT103</v>
          </cell>
          <cell r="B19" t="str">
            <v>LOGISTICS ACCOUNTING</v>
          </cell>
          <cell r="C19">
            <v>3</v>
          </cell>
          <cell r="D19">
            <v>0</v>
          </cell>
          <cell r="E19">
            <v>0</v>
          </cell>
          <cell r="F19">
            <v>5</v>
          </cell>
        </row>
        <row r="20">
          <cell r="A20" t="str">
            <v>LJZT001</v>
          </cell>
          <cell r="C20">
            <v>1</v>
          </cell>
          <cell r="D20">
            <v>0</v>
          </cell>
          <cell r="E20">
            <v>0</v>
          </cell>
          <cell r="F20">
            <v>1</v>
          </cell>
        </row>
        <row r="21">
          <cell r="A21" t="str">
            <v>OSPS041</v>
          </cell>
          <cell r="B21" t="str">
            <v>LABOUR HEALTH AND SAFITY</v>
          </cell>
          <cell r="C21">
            <v>1</v>
          </cell>
          <cell r="D21">
            <v>1</v>
          </cell>
          <cell r="E21">
            <v>0</v>
          </cell>
          <cell r="F21">
            <v>2</v>
          </cell>
        </row>
        <row r="22">
          <cell r="A22" t="str">
            <v>LJTZ114</v>
          </cell>
          <cell r="B22" t="str">
            <v>OCCUPATIONAL ETHICS</v>
          </cell>
          <cell r="C22">
            <v>2</v>
          </cell>
          <cell r="D22">
            <v>0</v>
          </cell>
          <cell r="E22">
            <v>0</v>
          </cell>
          <cell r="F22">
            <v>2</v>
          </cell>
        </row>
        <row r="28">
          <cell r="A28" t="str">
            <v>LJTZ205</v>
          </cell>
          <cell r="B28" t="str">
            <v xml:space="preserve">INFORMATION TECHNOLOGIES IN LOGISTICS </v>
          </cell>
          <cell r="C28">
            <v>2</v>
          </cell>
          <cell r="D28">
            <v>0</v>
          </cell>
          <cell r="E28">
            <v>0</v>
          </cell>
          <cell r="F28">
            <v>3</v>
          </cell>
          <cell r="M28">
            <v>16</v>
          </cell>
        </row>
        <row r="29">
          <cell r="A29" t="str">
            <v>LJTZ203</v>
          </cell>
          <cell r="B29" t="str">
            <v>WAREHOUSE TECHNIQUES</v>
          </cell>
          <cell r="C29">
            <v>3</v>
          </cell>
          <cell r="D29">
            <v>0</v>
          </cell>
          <cell r="E29">
            <v>0</v>
          </cell>
          <cell r="F29">
            <v>4</v>
          </cell>
          <cell r="I29" t="str">
            <v xml:space="preserve">INTERNSHIP </v>
          </cell>
          <cell r="M29">
            <v>6</v>
          </cell>
        </row>
        <row r="30">
          <cell r="A30" t="str">
            <v>LJTZ202</v>
          </cell>
          <cell r="B30" t="str">
            <v>LEGAL RESPONSIBILITY IN LOGISTICS AND INSURANCE</v>
          </cell>
          <cell r="C30">
            <v>3</v>
          </cell>
          <cell r="D30">
            <v>0</v>
          </cell>
          <cell r="E30">
            <v>0</v>
          </cell>
          <cell r="F30">
            <v>3</v>
          </cell>
          <cell r="I30" t="str">
            <v xml:space="preserve">TURKISH LANGUAGE </v>
          </cell>
          <cell r="J30">
            <v>4</v>
          </cell>
          <cell r="K30">
            <v>0</v>
          </cell>
          <cell r="L30">
            <v>0</v>
          </cell>
          <cell r="M30">
            <v>4</v>
          </cell>
        </row>
        <row r="31">
          <cell r="A31" t="str">
            <v>DTCZ208</v>
          </cell>
          <cell r="B31" t="str">
            <v>FOREIGN TRADE II</v>
          </cell>
          <cell r="C31">
            <v>3</v>
          </cell>
          <cell r="D31">
            <v>0</v>
          </cell>
          <cell r="E31">
            <v>0</v>
          </cell>
          <cell r="F31">
            <v>3</v>
          </cell>
          <cell r="I31" t="str">
            <v xml:space="preserve">ATATURK'S PRINCIPALS and HISTORY of REVOLUTIONS </v>
          </cell>
          <cell r="J31">
            <v>4</v>
          </cell>
          <cell r="K31">
            <v>0</v>
          </cell>
          <cell r="L31">
            <v>0</v>
          </cell>
          <cell r="M31">
            <v>4</v>
          </cell>
        </row>
        <row r="32">
          <cell r="A32" t="str">
            <v>LZTZ204</v>
          </cell>
          <cell r="B32" t="str">
            <v>SUPPLY CHAIN MANAGEMENT</v>
          </cell>
          <cell r="C32">
            <v>3</v>
          </cell>
          <cell r="D32">
            <v>0</v>
          </cell>
          <cell r="E32">
            <v>0</v>
          </cell>
          <cell r="F32">
            <v>4</v>
          </cell>
        </row>
        <row r="33">
          <cell r="A33" t="str">
            <v>OSPZ002</v>
          </cell>
          <cell r="B33" t="str">
            <v>VOCATIONAL FOREIGN LANGUAGE  (ENGLISH)</v>
          </cell>
          <cell r="C33">
            <v>2</v>
          </cell>
          <cell r="D33">
            <v>2</v>
          </cell>
          <cell r="E33">
            <v>0</v>
          </cell>
          <cell r="F33">
            <v>4</v>
          </cell>
        </row>
      </sheetData>
      <sheetData sheetId="4" refreshError="1">
        <row r="12">
          <cell r="H12" t="str">
            <v>ISYS037</v>
          </cell>
          <cell r="I12" t="str">
            <v>KALİTE YÖNETİM SİSTEMLERİ</v>
          </cell>
          <cell r="J12">
            <v>2</v>
          </cell>
          <cell r="K12">
            <v>0</v>
          </cell>
          <cell r="L12">
            <v>0</v>
          </cell>
          <cell r="M12">
            <v>3</v>
          </cell>
        </row>
        <row r="13">
          <cell r="H13" t="str">
            <v>DTCS022</v>
          </cell>
          <cell r="I13" t="str">
            <v>DIŞ TİCARET LOJİSTİĞİ</v>
          </cell>
          <cell r="J13">
            <v>2</v>
          </cell>
          <cell r="K13">
            <v>0</v>
          </cell>
          <cell r="L13">
            <v>0</v>
          </cell>
          <cell r="M13">
            <v>3</v>
          </cell>
        </row>
      </sheetData>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ALLAR"/>
      <sheetName val="Ders Planları-4YY"/>
      <sheetName val="Ders Planları-4 YY ING"/>
      <sheetName val="Seçmeli Ders"/>
      <sheetName val="Seçmeli Ders-ING"/>
      <sheetName val="Kaldırılan-Değiştirilen Ders"/>
      <sheetName val="Önkoşullu Ders"/>
      <sheetName val="Alan Dışı Seçmeli Dersler"/>
      <sheetName val="Bağıl Değerlendirme Hariç"/>
    </sheetNames>
    <sheetDataSet>
      <sheetData sheetId="0"/>
      <sheetData sheetId="1"/>
      <sheetData sheetId="2"/>
      <sheetData sheetId="3"/>
      <sheetData sheetId="4">
        <row r="12">
          <cell r="H12" t="str">
            <v>LJTS008</v>
          </cell>
        </row>
        <row r="15">
          <cell r="H15" t="str">
            <v>ISYS037</v>
          </cell>
          <cell r="I15" t="str">
            <v>QUALITY MANAGEMENT SYSTEMS</v>
          </cell>
          <cell r="J15">
            <v>2</v>
          </cell>
          <cell r="K15">
            <v>0</v>
          </cell>
          <cell r="L15">
            <v>0</v>
          </cell>
          <cell r="M15">
            <v>3</v>
          </cell>
        </row>
        <row r="16">
          <cell r="H16" t="str">
            <v>DTCS022</v>
          </cell>
          <cell r="I16" t="str">
            <v>FOREIGN TRADE LOGISTICS</v>
          </cell>
          <cell r="J16">
            <v>2</v>
          </cell>
          <cell r="K16">
            <v>0</v>
          </cell>
          <cell r="L16">
            <v>0</v>
          </cell>
          <cell r="M16">
            <v>3</v>
          </cell>
        </row>
        <row r="17">
          <cell r="H17" t="str">
            <v>ISYS014</v>
          </cell>
          <cell r="I17" t="str">
            <v>E-COMMERCE</v>
          </cell>
          <cell r="J17">
            <v>1</v>
          </cell>
          <cell r="K17">
            <v>2</v>
          </cell>
          <cell r="L17">
            <v>0</v>
          </cell>
          <cell r="M17">
            <v>3</v>
          </cell>
        </row>
        <row r="23">
          <cell r="A23" t="str">
            <v>LJTS002</v>
          </cell>
          <cell r="B23" t="str">
            <v>RAILWAY TRANSPORTATION</v>
          </cell>
          <cell r="C23">
            <v>2</v>
          </cell>
          <cell r="D23">
            <v>0</v>
          </cell>
          <cell r="E23">
            <v>0</v>
          </cell>
          <cell r="F23">
            <v>3</v>
          </cell>
        </row>
        <row r="24">
          <cell r="A24" t="str">
            <v>LJTS006</v>
          </cell>
          <cell r="B24" t="str">
            <v>AIRWAY TRANSPORTATION</v>
          </cell>
          <cell r="C24">
            <v>2</v>
          </cell>
          <cell r="D24">
            <v>0</v>
          </cell>
          <cell r="E24">
            <v>0</v>
          </cell>
          <cell r="F24">
            <v>3</v>
          </cell>
        </row>
        <row r="25">
          <cell r="A25" t="str">
            <v>LJTS011</v>
          </cell>
          <cell r="B25" t="str">
            <v>3PL LOGISTICS OPERATIONS</v>
          </cell>
          <cell r="C25">
            <v>2</v>
          </cell>
          <cell r="D25">
            <v>0</v>
          </cell>
          <cell r="E25">
            <v>0</v>
          </cell>
          <cell r="F25">
            <v>3</v>
          </cell>
        </row>
        <row r="26">
          <cell r="A26" t="str">
            <v>LJTS007</v>
          </cell>
          <cell r="B26" t="str">
            <v>HIGHWAY TRANSPORTATION AND FLEET MANAGEMENT</v>
          </cell>
          <cell r="C26">
            <v>2</v>
          </cell>
          <cell r="D26">
            <v>0</v>
          </cell>
          <cell r="E26">
            <v>0</v>
          </cell>
          <cell r="F26">
            <v>3</v>
          </cell>
        </row>
        <row r="27">
          <cell r="A27" t="str">
            <v>LJTS003</v>
          </cell>
          <cell r="B27" t="str">
            <v>INTERNATIONAL ECONOMICS</v>
          </cell>
          <cell r="C27">
            <v>3</v>
          </cell>
          <cell r="D27">
            <v>0</v>
          </cell>
          <cell r="E27">
            <v>0</v>
          </cell>
          <cell r="F27">
            <v>3</v>
          </cell>
        </row>
        <row r="28">
          <cell r="A28" t="str">
            <v>LJTS001</v>
          </cell>
          <cell r="B28" t="str">
            <v xml:space="preserve">INTERNATIONAL MARKETING </v>
          </cell>
          <cell r="C28">
            <v>3</v>
          </cell>
          <cell r="D28">
            <v>0</v>
          </cell>
          <cell r="E28">
            <v>0</v>
          </cell>
          <cell r="F28">
            <v>3</v>
          </cell>
        </row>
        <row r="30">
          <cell r="A30" t="str">
            <v>ISYS011</v>
          </cell>
          <cell r="B30" t="str">
            <v>FINANCIAL LITERACY</v>
          </cell>
          <cell r="C30">
            <v>2</v>
          </cell>
          <cell r="D30">
            <v>0</v>
          </cell>
          <cell r="E30">
            <v>0</v>
          </cell>
          <cell r="F30">
            <v>3</v>
          </cell>
        </row>
        <row r="31">
          <cell r="A31" t="str">
            <v>DLIS012</v>
          </cell>
          <cell r="B31" t="str">
            <v>CONTAINER SYSTEMS AND MANAGEMENT</v>
          </cell>
          <cell r="C31">
            <v>2</v>
          </cell>
          <cell r="D31">
            <v>0</v>
          </cell>
          <cell r="E31">
            <v>0</v>
          </cell>
          <cell r="F31">
            <v>3</v>
          </cell>
        </row>
        <row r="32">
          <cell r="A32" t="str">
            <v>DLIS102</v>
          </cell>
          <cell r="B32" t="str">
            <v>INTERNATIONAL MARITIME AGREEMENTS</v>
          </cell>
          <cell r="C32">
            <v>2</v>
          </cell>
          <cell r="D32">
            <v>0</v>
          </cell>
          <cell r="E32">
            <v>0</v>
          </cell>
          <cell r="F32">
            <v>3</v>
          </cell>
        </row>
      </sheetData>
      <sheetData sheetId="5">
        <row r="12">
          <cell r="G12" t="str">
            <v>ATA 102</v>
          </cell>
        </row>
      </sheetData>
      <sheetData sheetId="6"/>
      <sheetData sheetId="7"/>
      <sheetData sheetId="8"/>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8"/>
  <sheetViews>
    <sheetView tabSelected="1" zoomScale="80" zoomScaleNormal="80" workbookViewId="0">
      <selection activeCell="B12" sqref="B12"/>
    </sheetView>
  </sheetViews>
  <sheetFormatPr defaultColWidth="14.44140625" defaultRowHeight="15" customHeight="1"/>
  <cols>
    <col min="1" max="1" width="8.88671875" style="1" customWidth="1"/>
    <col min="2" max="2" width="50.109375" style="1" customWidth="1"/>
    <col min="3" max="5" width="5.109375" style="3" customWidth="1"/>
    <col min="6" max="6" width="6.88671875" style="3" customWidth="1"/>
    <col min="7" max="7" width="7.6640625" style="1" customWidth="1"/>
    <col min="8" max="8" width="9" style="1" customWidth="1"/>
    <col min="9" max="9" width="40.6640625" style="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185" t="s">
        <v>165</v>
      </c>
      <c r="B1" s="186"/>
      <c r="C1" s="186"/>
      <c r="D1" s="186"/>
      <c r="E1" s="186"/>
      <c r="F1" s="186"/>
      <c r="G1" s="186"/>
      <c r="H1" s="186"/>
      <c r="I1" s="186"/>
      <c r="J1" s="186"/>
      <c r="K1" s="186"/>
      <c r="L1" s="186"/>
      <c r="M1" s="186"/>
      <c r="N1" s="187"/>
    </row>
    <row r="2" spans="1:14" ht="13.8" customHeight="1">
      <c r="A2" s="195" t="s">
        <v>101</v>
      </c>
      <c r="B2" s="196"/>
      <c r="C2" s="196"/>
      <c r="D2" s="196"/>
      <c r="E2" s="196"/>
      <c r="F2" s="196"/>
      <c r="G2" s="196"/>
      <c r="H2" s="196"/>
      <c r="I2" s="196"/>
      <c r="J2" s="196"/>
      <c r="K2" s="196"/>
      <c r="L2" s="196"/>
      <c r="M2" s="196"/>
      <c r="N2" s="197"/>
    </row>
    <row r="3" spans="1:14" ht="13.8" customHeight="1">
      <c r="A3" s="188" t="s">
        <v>169</v>
      </c>
      <c r="B3" s="189"/>
      <c r="C3" s="189"/>
      <c r="D3" s="189"/>
      <c r="E3" s="189"/>
      <c r="F3" s="189"/>
      <c r="G3" s="189"/>
      <c r="H3" s="189"/>
      <c r="I3" s="189"/>
      <c r="J3" s="189"/>
      <c r="K3" s="189"/>
      <c r="L3" s="189"/>
      <c r="M3" s="189"/>
      <c r="N3" s="190"/>
    </row>
    <row r="4" spans="1:14" ht="13.8" customHeight="1">
      <c r="A4" s="198" t="s">
        <v>176</v>
      </c>
      <c r="B4" s="199"/>
      <c r="C4" s="199"/>
      <c r="D4" s="199"/>
      <c r="E4" s="199"/>
      <c r="F4" s="199"/>
      <c r="G4" s="199"/>
      <c r="H4" s="199"/>
      <c r="I4" s="199"/>
      <c r="J4" s="199"/>
      <c r="K4" s="199"/>
      <c r="L4" s="199"/>
      <c r="M4" s="199"/>
      <c r="N4" s="200"/>
    </row>
    <row r="5" spans="1:14" ht="13.8" customHeight="1">
      <c r="A5" s="201"/>
      <c r="B5" s="202"/>
      <c r="C5" s="202"/>
      <c r="D5" s="202"/>
      <c r="E5" s="202"/>
      <c r="F5" s="202"/>
      <c r="G5" s="202"/>
      <c r="H5" s="202"/>
      <c r="I5" s="202"/>
      <c r="J5" s="202"/>
      <c r="K5" s="202"/>
      <c r="L5" s="202"/>
      <c r="M5" s="202"/>
      <c r="N5" s="203"/>
    </row>
    <row r="6" spans="1:14" ht="13.8" customHeight="1">
      <c r="A6" s="205" t="s">
        <v>2</v>
      </c>
      <c r="B6" s="178"/>
      <c r="C6" s="178"/>
      <c r="D6" s="178"/>
      <c r="E6" s="178"/>
      <c r="F6" s="178"/>
      <c r="G6" s="194" t="s">
        <v>4</v>
      </c>
      <c r="H6" s="205" t="s">
        <v>3</v>
      </c>
      <c r="I6" s="178"/>
      <c r="J6" s="178"/>
      <c r="K6" s="178"/>
      <c r="L6" s="178"/>
      <c r="M6" s="178"/>
      <c r="N6" s="194" t="s">
        <v>4</v>
      </c>
    </row>
    <row r="7" spans="1:14" ht="13.8" customHeight="1">
      <c r="A7" s="191"/>
      <c r="B7" s="192"/>
      <c r="C7" s="193" t="s">
        <v>5</v>
      </c>
      <c r="D7" s="206"/>
      <c r="E7" s="206"/>
      <c r="F7" s="206"/>
      <c r="G7" s="192"/>
      <c r="H7" s="191"/>
      <c r="I7" s="192"/>
      <c r="J7" s="193" t="s">
        <v>5</v>
      </c>
      <c r="K7" s="192"/>
      <c r="L7" s="192"/>
      <c r="M7" s="192"/>
      <c r="N7" s="192"/>
    </row>
    <row r="8" spans="1:14" ht="13.8" customHeight="1">
      <c r="A8" s="4" t="s">
        <v>6</v>
      </c>
      <c r="B8" s="4" t="s">
        <v>7</v>
      </c>
      <c r="C8" s="99" t="s">
        <v>8</v>
      </c>
      <c r="D8" s="99" t="s">
        <v>9</v>
      </c>
      <c r="E8" s="99" t="s">
        <v>10</v>
      </c>
      <c r="F8" s="99" t="s">
        <v>11</v>
      </c>
      <c r="G8" s="192"/>
      <c r="H8" s="4" t="s">
        <v>6</v>
      </c>
      <c r="I8" s="4" t="s">
        <v>7</v>
      </c>
      <c r="J8" s="99" t="s">
        <v>8</v>
      </c>
      <c r="K8" s="99" t="s">
        <v>9</v>
      </c>
      <c r="L8" s="99" t="s">
        <v>10</v>
      </c>
      <c r="M8" s="99" t="s">
        <v>11</v>
      </c>
      <c r="N8" s="192"/>
    </row>
    <row r="9" spans="1:14" ht="13.8" customHeight="1">
      <c r="A9" s="110" t="s">
        <v>166</v>
      </c>
      <c r="B9" s="110" t="s">
        <v>194</v>
      </c>
      <c r="C9" s="111">
        <v>4</v>
      </c>
      <c r="D9" s="111">
        <v>0</v>
      </c>
      <c r="E9" s="111">
        <v>0</v>
      </c>
      <c r="F9" s="111">
        <v>4</v>
      </c>
      <c r="G9" s="110"/>
      <c r="H9" s="77" t="s">
        <v>122</v>
      </c>
      <c r="I9" s="77" t="s">
        <v>128</v>
      </c>
      <c r="J9" s="78">
        <v>3</v>
      </c>
      <c r="K9" s="83">
        <v>0</v>
      </c>
      <c r="L9" s="83">
        <v>0</v>
      </c>
      <c r="M9" s="85">
        <v>5</v>
      </c>
      <c r="N9" s="110"/>
    </row>
    <row r="10" spans="1:14" ht="13.8" customHeight="1">
      <c r="A10" s="110" t="s">
        <v>167</v>
      </c>
      <c r="B10" s="110" t="s">
        <v>195</v>
      </c>
      <c r="C10" s="111">
        <v>4</v>
      </c>
      <c r="D10" s="111">
        <v>0</v>
      </c>
      <c r="E10" s="111">
        <v>0</v>
      </c>
      <c r="F10" s="111">
        <v>4</v>
      </c>
      <c r="G10" s="110"/>
      <c r="H10" s="77" t="s">
        <v>123</v>
      </c>
      <c r="I10" s="80" t="s">
        <v>129</v>
      </c>
      <c r="J10" s="78">
        <v>3</v>
      </c>
      <c r="K10" s="83">
        <v>0</v>
      </c>
      <c r="L10" s="83">
        <v>0</v>
      </c>
      <c r="M10" s="86">
        <v>5</v>
      </c>
      <c r="N10" s="110"/>
    </row>
    <row r="11" spans="1:14" ht="13.8" customHeight="1">
      <c r="A11" s="110" t="s">
        <v>168</v>
      </c>
      <c r="B11" s="110" t="s">
        <v>196</v>
      </c>
      <c r="C11" s="111">
        <v>4</v>
      </c>
      <c r="D11" s="111">
        <v>0</v>
      </c>
      <c r="E11" s="111">
        <v>0</v>
      </c>
      <c r="F11" s="111">
        <v>4</v>
      </c>
      <c r="G11" s="110"/>
      <c r="H11" s="79" t="s">
        <v>124</v>
      </c>
      <c r="I11" s="80" t="s">
        <v>130</v>
      </c>
      <c r="J11" s="78">
        <v>3</v>
      </c>
      <c r="K11" s="83">
        <v>0</v>
      </c>
      <c r="L11" s="83">
        <v>0</v>
      </c>
      <c r="M11" s="86">
        <v>3</v>
      </c>
      <c r="N11" s="110"/>
    </row>
    <row r="12" spans="1:14" ht="13.8" customHeight="1">
      <c r="A12" s="110" t="s">
        <v>106</v>
      </c>
      <c r="B12" s="110" t="s">
        <v>114</v>
      </c>
      <c r="C12" s="111">
        <v>3</v>
      </c>
      <c r="D12" s="111">
        <v>0</v>
      </c>
      <c r="E12" s="111">
        <v>0</v>
      </c>
      <c r="F12" s="111">
        <v>6</v>
      </c>
      <c r="G12" s="110"/>
      <c r="H12" s="80" t="s">
        <v>125</v>
      </c>
      <c r="I12" s="80" t="s">
        <v>131</v>
      </c>
      <c r="J12" s="78">
        <v>3</v>
      </c>
      <c r="K12" s="83">
        <v>0</v>
      </c>
      <c r="L12" s="83">
        <v>0</v>
      </c>
      <c r="M12" s="85">
        <v>4</v>
      </c>
      <c r="N12" s="110"/>
    </row>
    <row r="13" spans="1:14" ht="13.8" customHeight="1">
      <c r="A13" s="110" t="s">
        <v>107</v>
      </c>
      <c r="B13" s="110" t="s">
        <v>115</v>
      </c>
      <c r="C13" s="111">
        <v>3</v>
      </c>
      <c r="D13" s="111">
        <v>0</v>
      </c>
      <c r="E13" s="111">
        <v>0</v>
      </c>
      <c r="F13" s="111">
        <v>5</v>
      </c>
      <c r="G13" s="110"/>
      <c r="H13" s="81" t="s">
        <v>126</v>
      </c>
      <c r="I13" s="77" t="s">
        <v>132</v>
      </c>
      <c r="J13" s="78">
        <v>3</v>
      </c>
      <c r="K13" s="78">
        <v>0</v>
      </c>
      <c r="L13" s="78">
        <v>0</v>
      </c>
      <c r="M13" s="85">
        <v>3</v>
      </c>
      <c r="N13" s="110"/>
    </row>
    <row r="14" spans="1:14" ht="13.8" customHeight="1">
      <c r="A14" s="110" t="s">
        <v>108</v>
      </c>
      <c r="B14" s="110" t="s">
        <v>116</v>
      </c>
      <c r="C14" s="111">
        <v>3</v>
      </c>
      <c r="D14" s="111">
        <v>0</v>
      </c>
      <c r="E14" s="111">
        <v>0</v>
      </c>
      <c r="F14" s="111">
        <v>3</v>
      </c>
      <c r="G14" s="110"/>
      <c r="H14" s="81" t="s">
        <v>127</v>
      </c>
      <c r="I14" s="82" t="s">
        <v>133</v>
      </c>
      <c r="J14" s="78">
        <v>2</v>
      </c>
      <c r="K14" s="78">
        <v>2</v>
      </c>
      <c r="L14" s="78">
        <v>0</v>
      </c>
      <c r="M14" s="85">
        <v>4</v>
      </c>
      <c r="N14" s="110"/>
    </row>
    <row r="15" spans="1:14" ht="13.8" customHeight="1">
      <c r="A15" s="110" t="s">
        <v>109</v>
      </c>
      <c r="B15" s="110" t="s">
        <v>117</v>
      </c>
      <c r="C15" s="111">
        <v>3</v>
      </c>
      <c r="D15" s="111">
        <v>0</v>
      </c>
      <c r="E15" s="111">
        <v>0</v>
      </c>
      <c r="F15" s="111">
        <v>3</v>
      </c>
      <c r="G15" s="110"/>
      <c r="H15" s="107"/>
      <c r="I15" s="107"/>
      <c r="J15" s="107"/>
      <c r="K15" s="107"/>
      <c r="L15" s="107"/>
      <c r="M15" s="107"/>
      <c r="N15" s="110"/>
    </row>
    <row r="16" spans="1:14" ht="13.8" customHeight="1">
      <c r="A16" s="110" t="s">
        <v>110</v>
      </c>
      <c r="B16" s="110" t="s">
        <v>118</v>
      </c>
      <c r="C16" s="111">
        <v>3</v>
      </c>
      <c r="D16" s="111">
        <v>0</v>
      </c>
      <c r="E16" s="111">
        <v>0</v>
      </c>
      <c r="F16" s="111">
        <v>5</v>
      </c>
      <c r="G16" s="110"/>
      <c r="H16" s="107"/>
      <c r="I16" s="107"/>
      <c r="J16" s="107"/>
      <c r="K16" s="107"/>
      <c r="L16" s="107"/>
      <c r="M16" s="107"/>
      <c r="N16" s="110"/>
    </row>
    <row r="17" spans="1:14" ht="13.8" customHeight="1">
      <c r="A17" s="110" t="s">
        <v>111</v>
      </c>
      <c r="B17" s="110" t="s">
        <v>119</v>
      </c>
      <c r="C17" s="111">
        <v>1</v>
      </c>
      <c r="D17" s="111">
        <v>0</v>
      </c>
      <c r="E17" s="111">
        <v>0</v>
      </c>
      <c r="F17" s="111">
        <v>1</v>
      </c>
      <c r="G17" s="110"/>
      <c r="H17" s="211" t="s">
        <v>15</v>
      </c>
      <c r="I17" s="212"/>
      <c r="J17" s="108"/>
      <c r="K17" s="108"/>
      <c r="L17" s="108"/>
      <c r="M17" s="109">
        <v>6</v>
      </c>
      <c r="N17" s="110"/>
    </row>
    <row r="18" spans="1:14" ht="13.8" customHeight="1">
      <c r="A18" s="110" t="s">
        <v>112</v>
      </c>
      <c r="B18" s="110" t="s">
        <v>120</v>
      </c>
      <c r="C18" s="111">
        <v>1</v>
      </c>
      <c r="D18" s="111">
        <v>1</v>
      </c>
      <c r="E18" s="111">
        <v>0</v>
      </c>
      <c r="F18" s="111">
        <v>2</v>
      </c>
      <c r="G18" s="110"/>
      <c r="H18" s="213" t="s">
        <v>16</v>
      </c>
      <c r="I18" s="212"/>
      <c r="J18" s="108"/>
      <c r="K18" s="108"/>
      <c r="L18" s="108"/>
      <c r="M18" s="109"/>
      <c r="N18" s="110"/>
    </row>
    <row r="19" spans="1:14" ht="13.8" customHeight="1">
      <c r="A19" s="110" t="s">
        <v>113</v>
      </c>
      <c r="B19" s="110" t="s">
        <v>121</v>
      </c>
      <c r="C19" s="111">
        <v>2</v>
      </c>
      <c r="D19" s="111">
        <v>0</v>
      </c>
      <c r="E19" s="111">
        <v>0</v>
      </c>
      <c r="F19" s="111">
        <v>2</v>
      </c>
      <c r="G19" s="110"/>
      <c r="H19" s="213" t="s">
        <v>17</v>
      </c>
      <c r="I19" s="212"/>
      <c r="J19" s="108"/>
      <c r="K19" s="108"/>
      <c r="L19" s="108"/>
      <c r="M19" s="109"/>
      <c r="N19" s="110"/>
    </row>
    <row r="20" spans="1:14" ht="13.8" customHeight="1">
      <c r="A20" s="5"/>
      <c r="B20" s="12" t="s">
        <v>12</v>
      </c>
      <c r="C20" s="100"/>
      <c r="D20" s="100"/>
      <c r="E20" s="99"/>
      <c r="F20" s="97">
        <v>30</v>
      </c>
      <c r="G20" s="10"/>
      <c r="H20" s="13"/>
      <c r="I20" s="12" t="s">
        <v>12</v>
      </c>
      <c r="J20" s="99"/>
      <c r="K20" s="99"/>
      <c r="L20" s="99"/>
      <c r="M20" s="97">
        <v>30</v>
      </c>
      <c r="N20" s="10"/>
    </row>
    <row r="21" spans="1:14" ht="13.8" customHeight="1">
      <c r="A21" s="208"/>
      <c r="B21" s="171"/>
      <c r="C21" s="171"/>
      <c r="D21" s="171"/>
      <c r="E21" s="171"/>
      <c r="F21" s="171"/>
      <c r="G21" s="171"/>
      <c r="H21" s="171"/>
      <c r="I21" s="171"/>
      <c r="J21" s="171"/>
      <c r="K21" s="171"/>
      <c r="L21" s="171"/>
      <c r="M21" s="171"/>
      <c r="N21" s="11"/>
    </row>
    <row r="22" spans="1:14" ht="13.8" customHeight="1">
      <c r="A22" s="209" t="s">
        <v>13</v>
      </c>
      <c r="B22" s="210"/>
      <c r="C22" s="210"/>
      <c r="D22" s="210"/>
      <c r="E22" s="210"/>
      <c r="F22" s="180"/>
      <c r="G22" s="176" t="s">
        <v>4</v>
      </c>
      <c r="H22" s="209" t="s">
        <v>14</v>
      </c>
      <c r="I22" s="210"/>
      <c r="J22" s="210"/>
      <c r="K22" s="210"/>
      <c r="L22" s="210"/>
      <c r="M22" s="180"/>
      <c r="N22" s="176" t="s">
        <v>4</v>
      </c>
    </row>
    <row r="23" spans="1:14" ht="13.8" customHeight="1">
      <c r="A23" s="181"/>
      <c r="B23" s="180"/>
      <c r="C23" s="182" t="s">
        <v>5</v>
      </c>
      <c r="D23" s="183"/>
      <c r="E23" s="183"/>
      <c r="F23" s="184"/>
      <c r="G23" s="177"/>
      <c r="H23" s="181"/>
      <c r="I23" s="180"/>
      <c r="J23" s="182" t="s">
        <v>5</v>
      </c>
      <c r="K23" s="210"/>
      <c r="L23" s="210"/>
      <c r="M23" s="180"/>
      <c r="N23" s="177"/>
    </row>
    <row r="24" spans="1:14" ht="13.8" customHeight="1">
      <c r="A24" s="4" t="s">
        <v>6</v>
      </c>
      <c r="B24" s="4" t="s">
        <v>7</v>
      </c>
      <c r="C24" s="99" t="s">
        <v>8</v>
      </c>
      <c r="D24" s="99" t="s">
        <v>9</v>
      </c>
      <c r="E24" s="99" t="s">
        <v>10</v>
      </c>
      <c r="F24" s="99" t="s">
        <v>11</v>
      </c>
      <c r="G24" s="178"/>
      <c r="H24" s="4" t="s">
        <v>6</v>
      </c>
      <c r="I24" s="4" t="s">
        <v>7</v>
      </c>
      <c r="J24" s="99" t="s">
        <v>8</v>
      </c>
      <c r="K24" s="99" t="s">
        <v>9</v>
      </c>
      <c r="L24" s="99" t="s">
        <v>10</v>
      </c>
      <c r="M24" s="99" t="s">
        <v>11</v>
      </c>
      <c r="N24" s="178"/>
    </row>
    <row r="25" spans="1:14" ht="13.8" customHeight="1">
      <c r="A25" s="113" t="str">
        <f>'[1]Ders Planları-4YY'!A29</f>
        <v>LJTZ205</v>
      </c>
      <c r="B25" s="114" t="str">
        <f>'[1]Ders Planları-4YY'!B29</f>
        <v>LOJİSTİKTE BİLGİ TEKNOLOJİLERİ</v>
      </c>
      <c r="C25" s="108">
        <f>'[1]Ders Planları-4YY'!C29</f>
        <v>2</v>
      </c>
      <c r="D25" s="108">
        <f>'[1]Ders Planları-4YY'!D29</f>
        <v>0</v>
      </c>
      <c r="E25" s="108">
        <f>'[1]Ders Planları-4YY'!E29</f>
        <v>0</v>
      </c>
      <c r="F25" s="108">
        <f>'[1]Ders Planları-4YY'!F29</f>
        <v>3</v>
      </c>
      <c r="G25" s="115"/>
      <c r="H25" s="131" t="s">
        <v>186</v>
      </c>
      <c r="I25" s="114" t="str">
        <f>'[1]Ders Planları-4YY'!I29</f>
        <v>İŞLETMEDE MESLEKİ EĞİTİM</v>
      </c>
      <c r="J25" s="108">
        <v>5</v>
      </c>
      <c r="K25" s="108">
        <v>25</v>
      </c>
      <c r="L25" s="108">
        <v>0</v>
      </c>
      <c r="M25" s="109">
        <f>'[1]Ders Planları-4YY'!M29</f>
        <v>16</v>
      </c>
      <c r="N25" s="109" t="s">
        <v>25</v>
      </c>
    </row>
    <row r="26" spans="1:14" ht="13.8" customHeight="1">
      <c r="A26" s="116" t="str">
        <f>'[1]Ders Planları-4YY'!A30</f>
        <v>LJTZ203</v>
      </c>
      <c r="B26" s="114" t="str">
        <f>'[1]Ders Planları-4YY'!B30</f>
        <v>DEPOLAMA TEKNİKLERİ</v>
      </c>
      <c r="C26" s="108">
        <f>'[1]Ders Planları-4YY'!C30</f>
        <v>3</v>
      </c>
      <c r="D26" s="108">
        <f>'[1]Ders Planları-4YY'!D30</f>
        <v>0</v>
      </c>
      <c r="E26" s="108">
        <f>'[1]Ders Planları-4YY'!E30</f>
        <v>0</v>
      </c>
      <c r="F26" s="109">
        <f>'[1]Ders Planları-4YY'!F30</f>
        <v>4</v>
      </c>
      <c r="G26" s="115"/>
      <c r="H26" s="131" t="s">
        <v>187</v>
      </c>
      <c r="I26" s="115" t="str">
        <f>'[1]Ders Planları-4YY'!I30</f>
        <v>STAJ</v>
      </c>
      <c r="J26" s="108">
        <v>0</v>
      </c>
      <c r="K26" s="108">
        <v>2</v>
      </c>
      <c r="L26" s="108">
        <v>0</v>
      </c>
      <c r="M26" s="109">
        <f>'[1]Ders Planları-4YY'!M30</f>
        <v>6</v>
      </c>
      <c r="N26" s="109" t="s">
        <v>26</v>
      </c>
    </row>
    <row r="27" spans="1:14" ht="13.8" customHeight="1">
      <c r="A27" s="116" t="str">
        <f>'[1]Ders Planları-4YY'!A31</f>
        <v>LJTZ202</v>
      </c>
      <c r="B27" s="114" t="str">
        <f>'[1]Ders Planları-4YY'!B31</f>
        <v>LOJİSTİKTE YASAL SORUMLULUKLAR VE SİGORTALAMA</v>
      </c>
      <c r="C27" s="108">
        <f>'[1]Ders Planları-4YY'!C31</f>
        <v>3</v>
      </c>
      <c r="D27" s="108">
        <f>'[1]Ders Planları-4YY'!D31</f>
        <v>0</v>
      </c>
      <c r="E27" s="108">
        <f>'[1]Ders Planları-4YY'!E31</f>
        <v>0</v>
      </c>
      <c r="F27" s="109">
        <f>'[1]Ders Planları-4YY'!F31</f>
        <v>3</v>
      </c>
      <c r="G27" s="115"/>
      <c r="H27" s="131" t="s">
        <v>188</v>
      </c>
      <c r="I27" s="115" t="str">
        <f>'[1]Ders Planları-4YY'!I31</f>
        <v>TÜRK DİLİ</v>
      </c>
      <c r="J27" s="108">
        <f>'[1]Ders Planları-4YY'!J31</f>
        <v>4</v>
      </c>
      <c r="K27" s="108">
        <f>'[1]Ders Planları-4YY'!K31</f>
        <v>0</v>
      </c>
      <c r="L27" s="108">
        <f>'[1]Ders Planları-4YY'!L31</f>
        <v>0</v>
      </c>
      <c r="M27" s="109">
        <f>'[1]Ders Planları-4YY'!M31</f>
        <v>4</v>
      </c>
      <c r="N27" s="115"/>
    </row>
    <row r="28" spans="1:14" ht="13.8" customHeight="1">
      <c r="A28" s="116" t="str">
        <f>'[1]Ders Planları-4YY'!A32</f>
        <v>DTCZ208</v>
      </c>
      <c r="B28" s="114" t="str">
        <f>'[1]Ders Planları-4YY'!B32</f>
        <v>DIŞ TİCARET II</v>
      </c>
      <c r="C28" s="108">
        <f>'[1]Ders Planları-4YY'!C32</f>
        <v>3</v>
      </c>
      <c r="D28" s="108">
        <f>'[1]Ders Planları-4YY'!D32</f>
        <v>0</v>
      </c>
      <c r="E28" s="108">
        <f>'[1]Ders Planları-4YY'!E32</f>
        <v>0</v>
      </c>
      <c r="F28" s="109">
        <f>'[1]Ders Planları-4YY'!F32</f>
        <v>3</v>
      </c>
      <c r="G28" s="115"/>
      <c r="H28" s="131" t="s">
        <v>189</v>
      </c>
      <c r="I28" s="115" t="str">
        <f>'[1]Ders Planları-4YY'!I32</f>
        <v>ATATÜRK İLKELERİ VE İNKILAP TARİHİ</v>
      </c>
      <c r="J28" s="108">
        <f>'[1]Ders Planları-4YY'!J32</f>
        <v>4</v>
      </c>
      <c r="K28" s="108">
        <f>'[1]Ders Planları-4YY'!K32</f>
        <v>0</v>
      </c>
      <c r="L28" s="108">
        <f>'[1]Ders Planları-4YY'!L32</f>
        <v>0</v>
      </c>
      <c r="M28" s="109">
        <f>'[1]Ders Planları-4YY'!M32</f>
        <v>4</v>
      </c>
      <c r="N28" s="115"/>
    </row>
    <row r="29" spans="1:14" ht="13.8" customHeight="1">
      <c r="A29" s="116" t="str">
        <f>'[1]Ders Planları-4YY'!A33</f>
        <v>LZTZ204</v>
      </c>
      <c r="B29" s="114" t="str">
        <f>'[1]Ders Planları-4YY'!B33</f>
        <v>TEDARİK ZİNCİRİ YÖNETİMİ</v>
      </c>
      <c r="C29" s="108">
        <f>'[1]Ders Planları-4YY'!C33</f>
        <v>3</v>
      </c>
      <c r="D29" s="108">
        <f>'[1]Ders Planları-4YY'!D33</f>
        <v>0</v>
      </c>
      <c r="E29" s="108">
        <f>'[1]Ders Planları-4YY'!E33</f>
        <v>0</v>
      </c>
      <c r="F29" s="109">
        <f>'[1]Ders Planları-4YY'!F33</f>
        <v>4</v>
      </c>
      <c r="G29" s="115"/>
      <c r="H29" s="116"/>
      <c r="I29" s="115"/>
      <c r="J29" s="108"/>
      <c r="K29" s="108"/>
      <c r="L29" s="108"/>
      <c r="M29" s="109"/>
      <c r="N29" s="115"/>
    </row>
    <row r="30" spans="1:14" ht="13.8" customHeight="1">
      <c r="A30" s="116" t="str">
        <f>'[1]Ders Planları-4YY'!A34</f>
        <v>OSPZ002</v>
      </c>
      <c r="B30" s="117" t="str">
        <f>'[1]Ders Planları-4YY'!B34</f>
        <v>MESLEKİ YABANCI DİL II (İNGİLİZCE)</v>
      </c>
      <c r="C30" s="108">
        <f>'[1]Ders Planları-4YY'!C34</f>
        <v>2</v>
      </c>
      <c r="D30" s="108">
        <f>'[1]Ders Planları-4YY'!D34</f>
        <v>2</v>
      </c>
      <c r="E30" s="108">
        <f>'[1]Ders Planları-4YY'!E34</f>
        <v>0</v>
      </c>
      <c r="F30" s="109">
        <f>'[1]Ders Planları-4YY'!F34</f>
        <v>4</v>
      </c>
      <c r="G30" s="115"/>
      <c r="H30" s="122"/>
      <c r="I30" s="123"/>
      <c r="J30" s="108"/>
      <c r="K30" s="108"/>
      <c r="L30" s="108"/>
      <c r="M30" s="109"/>
      <c r="N30" s="115"/>
    </row>
    <row r="31" spans="1:14" ht="13.8" customHeight="1">
      <c r="A31" s="179" t="s">
        <v>15</v>
      </c>
      <c r="B31" s="180"/>
      <c r="C31" s="14"/>
      <c r="D31" s="14"/>
      <c r="E31" s="14"/>
      <c r="F31" s="15">
        <v>9</v>
      </c>
      <c r="G31" s="120"/>
      <c r="H31" s="126"/>
      <c r="I31" s="127"/>
      <c r="J31" s="121"/>
      <c r="K31" s="14"/>
      <c r="L31" s="14"/>
      <c r="M31" s="15"/>
      <c r="N31" s="10"/>
    </row>
    <row r="32" spans="1:14" ht="13.8" customHeight="1">
      <c r="A32" s="207" t="s">
        <v>16</v>
      </c>
      <c r="B32" s="180"/>
      <c r="C32" s="14"/>
      <c r="D32" s="14"/>
      <c r="E32" s="14"/>
      <c r="F32" s="15"/>
      <c r="G32" s="120"/>
      <c r="H32" s="128"/>
      <c r="I32" s="127"/>
      <c r="J32" s="121"/>
      <c r="K32" s="14"/>
      <c r="L32" s="14"/>
      <c r="M32" s="15"/>
      <c r="N32" s="10"/>
    </row>
    <row r="33" spans="1:14" ht="13.8" customHeight="1">
      <c r="A33" s="207" t="s">
        <v>17</v>
      </c>
      <c r="B33" s="180"/>
      <c r="C33" s="14"/>
      <c r="D33" s="14"/>
      <c r="E33" s="14"/>
      <c r="F33" s="15"/>
      <c r="G33" s="120"/>
      <c r="H33" s="128"/>
      <c r="I33" s="127"/>
      <c r="J33" s="121"/>
      <c r="K33" s="14"/>
      <c r="L33" s="14"/>
      <c r="M33" s="15"/>
      <c r="N33" s="10"/>
    </row>
    <row r="34" spans="1:14" ht="13.8" customHeight="1">
      <c r="A34" s="5"/>
      <c r="B34" s="12" t="s">
        <v>12</v>
      </c>
      <c r="C34" s="100"/>
      <c r="D34" s="100"/>
      <c r="E34" s="100"/>
      <c r="F34" s="97">
        <v>30</v>
      </c>
      <c r="G34" s="5"/>
      <c r="H34" s="124"/>
      <c r="I34" s="125" t="s">
        <v>12</v>
      </c>
      <c r="J34" s="100"/>
      <c r="K34" s="100"/>
      <c r="L34" s="100"/>
      <c r="M34" s="97">
        <v>30</v>
      </c>
      <c r="N34" s="5"/>
    </row>
    <row r="35" spans="1:14" ht="12.75" customHeight="1">
      <c r="G35" s="3"/>
      <c r="I35" s="204"/>
      <c r="J35" s="171"/>
      <c r="K35" s="171"/>
      <c r="L35" s="171"/>
      <c r="M35" s="171"/>
    </row>
    <row r="36" spans="1:14" ht="15" customHeight="1">
      <c r="B36" s="119" t="s">
        <v>170</v>
      </c>
      <c r="C36" s="105"/>
      <c r="D36" s="105"/>
      <c r="E36" s="105"/>
      <c r="F36" s="112"/>
      <c r="G36" s="112"/>
      <c r="H36" s="40"/>
      <c r="I36" s="204"/>
      <c r="J36" s="171"/>
      <c r="K36" s="171"/>
      <c r="L36" s="171"/>
      <c r="M36" s="171"/>
    </row>
    <row r="37" spans="1:14" ht="15" customHeight="1">
      <c r="B37" s="12"/>
      <c r="C37" s="182" t="s">
        <v>11</v>
      </c>
      <c r="D37" s="184"/>
      <c r="F37" s="112"/>
      <c r="G37" s="112"/>
      <c r="H37" s="40"/>
      <c r="I37" s="16"/>
      <c r="J37" s="105"/>
      <c r="K37" s="105"/>
      <c r="L37" s="105"/>
      <c r="M37" s="112"/>
    </row>
    <row r="38" spans="1:14" ht="17.25" customHeight="1">
      <c r="B38" s="17" t="s">
        <v>18</v>
      </c>
      <c r="C38" s="215">
        <v>30</v>
      </c>
      <c r="D38" s="216"/>
      <c r="E38" s="18"/>
      <c r="G38" s="3"/>
      <c r="J38" s="217" t="s">
        <v>19</v>
      </c>
      <c r="K38" s="171"/>
      <c r="L38" s="96" t="s">
        <v>20</v>
      </c>
      <c r="M38" s="96"/>
    </row>
    <row r="39" spans="1:14" ht="17.25" customHeight="1">
      <c r="B39" s="17" t="s">
        <v>21</v>
      </c>
      <c r="C39" s="215">
        <v>120</v>
      </c>
      <c r="D39" s="216"/>
      <c r="E39" s="18"/>
      <c r="G39" s="3"/>
      <c r="J39" s="214"/>
      <c r="K39" s="171"/>
      <c r="L39" s="214"/>
      <c r="M39" s="171"/>
      <c r="N39" s="19"/>
    </row>
    <row r="40" spans="1:14" ht="17.25" customHeight="1">
      <c r="B40" s="17" t="s">
        <v>22</v>
      </c>
      <c r="C40" s="174">
        <f>C38/C39</f>
        <v>0.25</v>
      </c>
      <c r="D40" s="175"/>
      <c r="E40" s="20"/>
      <c r="F40" s="105"/>
      <c r="G40" s="105"/>
      <c r="J40" s="3"/>
      <c r="K40" s="3"/>
      <c r="L40" s="3"/>
      <c r="M40" s="3"/>
    </row>
    <row r="41" spans="1:14" ht="12.75" customHeight="1">
      <c r="G41" s="3"/>
      <c r="J41" s="3"/>
      <c r="K41" s="3"/>
      <c r="L41" s="3"/>
      <c r="M41" s="3"/>
    </row>
    <row r="42" spans="1:14" ht="12.75" customHeight="1">
      <c r="G42" s="3"/>
      <c r="J42" s="3"/>
      <c r="K42" s="3"/>
      <c r="L42" s="3"/>
      <c r="M42" s="3"/>
    </row>
    <row r="43" spans="1:14" ht="12.75" customHeight="1">
      <c r="G43" s="3"/>
      <c r="J43" s="3"/>
      <c r="K43" s="3"/>
      <c r="L43" s="3"/>
      <c r="M43" s="3"/>
    </row>
    <row r="44" spans="1:14" ht="12.75" customHeight="1">
      <c r="G44" s="3"/>
      <c r="J44" s="3"/>
      <c r="K44" s="3"/>
      <c r="L44" s="3"/>
      <c r="M44" s="3"/>
    </row>
    <row r="45" spans="1:14" ht="32.25" customHeight="1">
      <c r="A45" s="64" t="s">
        <v>23</v>
      </c>
      <c r="B45" s="173" t="s">
        <v>61</v>
      </c>
      <c r="C45" s="171"/>
      <c r="D45" s="171"/>
      <c r="E45" s="171"/>
      <c r="F45" s="171"/>
      <c r="G45" s="171"/>
      <c r="H45" s="171"/>
      <c r="I45" s="171"/>
      <c r="J45" s="171"/>
      <c r="K45" s="171"/>
      <c r="L45" s="171"/>
      <c r="M45" s="171"/>
      <c r="N45" s="171"/>
    </row>
    <row r="46" spans="1:14" ht="42.75" customHeight="1">
      <c r="A46" s="65" t="s">
        <v>24</v>
      </c>
      <c r="B46" s="172" t="s">
        <v>80</v>
      </c>
      <c r="C46" s="171"/>
      <c r="D46" s="171"/>
      <c r="E46" s="171"/>
      <c r="F46" s="171"/>
      <c r="G46" s="171"/>
      <c r="H46" s="171"/>
      <c r="I46" s="171"/>
      <c r="J46" s="171"/>
      <c r="K46" s="171"/>
      <c r="L46" s="171"/>
      <c r="M46" s="171"/>
      <c r="N46" s="171"/>
    </row>
    <row r="47" spans="1:14" ht="48" customHeight="1">
      <c r="A47" s="65" t="s">
        <v>25</v>
      </c>
      <c r="B47" s="172" t="s">
        <v>81</v>
      </c>
      <c r="C47" s="171"/>
      <c r="D47" s="171"/>
      <c r="E47" s="171"/>
      <c r="F47" s="171"/>
      <c r="G47" s="171"/>
      <c r="H47" s="171"/>
      <c r="I47" s="171"/>
      <c r="J47" s="171"/>
      <c r="K47" s="171"/>
      <c r="L47" s="171"/>
      <c r="M47" s="171"/>
      <c r="N47" s="171"/>
    </row>
    <row r="48" spans="1:14" ht="52.5" customHeight="1">
      <c r="A48" s="65" t="s">
        <v>26</v>
      </c>
      <c r="B48" s="170" t="s">
        <v>82</v>
      </c>
      <c r="C48" s="171"/>
      <c r="D48" s="171"/>
      <c r="E48" s="171"/>
      <c r="F48" s="171"/>
      <c r="G48" s="171"/>
      <c r="H48" s="171"/>
      <c r="I48" s="171"/>
      <c r="J48" s="171"/>
      <c r="K48" s="171"/>
      <c r="L48" s="171"/>
      <c r="M48" s="171"/>
      <c r="N48" s="171"/>
    </row>
  </sheetData>
  <mergeCells count="41">
    <mergeCell ref="L39:M39"/>
    <mergeCell ref="I36:M36"/>
    <mergeCell ref="C37:D37"/>
    <mergeCell ref="C38:D38"/>
    <mergeCell ref="C39:D39"/>
    <mergeCell ref="J38:K38"/>
    <mergeCell ref="J39:K39"/>
    <mergeCell ref="I35:M35"/>
    <mergeCell ref="A6:F6"/>
    <mergeCell ref="A7:B7"/>
    <mergeCell ref="C7:F7"/>
    <mergeCell ref="H6:M6"/>
    <mergeCell ref="G6:G8"/>
    <mergeCell ref="A32:B32"/>
    <mergeCell ref="G22:G24"/>
    <mergeCell ref="A21:M21"/>
    <mergeCell ref="A22:F22"/>
    <mergeCell ref="H22:M22"/>
    <mergeCell ref="A33:B33"/>
    <mergeCell ref="H17:I17"/>
    <mergeCell ref="H18:I18"/>
    <mergeCell ref="H19:I19"/>
    <mergeCell ref="J23:M23"/>
    <mergeCell ref="A1:N1"/>
    <mergeCell ref="A3:N3"/>
    <mergeCell ref="H7:I7"/>
    <mergeCell ref="J7:M7"/>
    <mergeCell ref="N6:N8"/>
    <mergeCell ref="A2:N2"/>
    <mergeCell ref="A4:N4"/>
    <mergeCell ref="A5:N5"/>
    <mergeCell ref="N22:N24"/>
    <mergeCell ref="A31:B31"/>
    <mergeCell ref="A23:B23"/>
    <mergeCell ref="C23:F23"/>
    <mergeCell ref="H23:I23"/>
    <mergeCell ref="B48:N48"/>
    <mergeCell ref="B47:N47"/>
    <mergeCell ref="B45:N45"/>
    <mergeCell ref="B46:N46"/>
    <mergeCell ref="C40:D40"/>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zoomScale="80" zoomScaleNormal="80" workbookViewId="0">
      <selection activeCell="A9" sqref="A9:B11"/>
    </sheetView>
  </sheetViews>
  <sheetFormatPr defaultColWidth="14.44140625" defaultRowHeight="15" customHeight="1"/>
  <cols>
    <col min="1" max="1" width="9" style="1" customWidth="1"/>
    <col min="2" max="2" width="46" style="1" customWidth="1"/>
    <col min="3" max="5" width="5.6640625" style="3" customWidth="1"/>
    <col min="6" max="6" width="6.88671875" style="3" customWidth="1"/>
    <col min="7" max="7" width="7.44140625" style="1" customWidth="1"/>
    <col min="8" max="8" width="9" style="1" customWidth="1"/>
    <col min="9" max="9" width="50.6640625" style="1" customWidth="1"/>
    <col min="10" max="12" width="5.6640625" style="3" customWidth="1"/>
    <col min="13" max="13" width="7" style="3" customWidth="1"/>
    <col min="14" max="14" width="7.44140625" style="1" customWidth="1"/>
    <col min="15" max="27" width="8.6640625" style="1" customWidth="1"/>
    <col min="28" max="16384" width="14.44140625" style="1"/>
  </cols>
  <sheetData>
    <row r="1" spans="1:14" ht="51.75" customHeight="1">
      <c r="A1" s="222" t="s">
        <v>171</v>
      </c>
      <c r="B1" s="223"/>
      <c r="C1" s="223"/>
      <c r="D1" s="223"/>
      <c r="E1" s="223"/>
      <c r="F1" s="223"/>
      <c r="G1" s="223"/>
      <c r="H1" s="223"/>
      <c r="I1" s="223"/>
      <c r="J1" s="223"/>
      <c r="K1" s="223"/>
      <c r="L1" s="223"/>
      <c r="M1" s="223"/>
      <c r="N1" s="224"/>
    </row>
    <row r="2" spans="1:14" ht="13.2" customHeight="1">
      <c r="A2" s="225" t="s">
        <v>102</v>
      </c>
      <c r="B2" s="226"/>
      <c r="C2" s="226"/>
      <c r="D2" s="226"/>
      <c r="E2" s="226"/>
      <c r="F2" s="226"/>
      <c r="G2" s="226"/>
      <c r="H2" s="226"/>
      <c r="I2" s="226"/>
      <c r="J2" s="226"/>
      <c r="K2" s="226"/>
      <c r="L2" s="226"/>
      <c r="M2" s="226"/>
      <c r="N2" s="227"/>
    </row>
    <row r="3" spans="1:14" ht="13.2" customHeight="1">
      <c r="A3" s="228" t="s">
        <v>174</v>
      </c>
      <c r="B3" s="229"/>
      <c r="C3" s="229"/>
      <c r="D3" s="229"/>
      <c r="E3" s="229"/>
      <c r="F3" s="229"/>
      <c r="G3" s="229"/>
      <c r="H3" s="229"/>
      <c r="I3" s="229"/>
      <c r="J3" s="229"/>
      <c r="K3" s="229"/>
      <c r="L3" s="229"/>
      <c r="M3" s="229"/>
      <c r="N3" s="230"/>
    </row>
    <row r="4" spans="1:14" ht="13.2" customHeight="1">
      <c r="A4" s="235" t="s">
        <v>175</v>
      </c>
      <c r="B4" s="236"/>
      <c r="C4" s="236"/>
      <c r="D4" s="236"/>
      <c r="E4" s="236"/>
      <c r="F4" s="236"/>
      <c r="G4" s="236"/>
      <c r="H4" s="236"/>
      <c r="I4" s="236"/>
      <c r="J4" s="236"/>
      <c r="K4" s="236"/>
      <c r="L4" s="236"/>
      <c r="M4" s="236"/>
      <c r="N4" s="237"/>
    </row>
    <row r="5" spans="1:14" ht="13.2" customHeight="1">
      <c r="A5" s="232"/>
      <c r="B5" s="233"/>
      <c r="C5" s="233"/>
      <c r="D5" s="233"/>
      <c r="E5" s="233"/>
      <c r="F5" s="233"/>
      <c r="G5" s="233"/>
      <c r="H5" s="233"/>
      <c r="I5" s="233"/>
      <c r="J5" s="233"/>
      <c r="K5" s="233"/>
      <c r="L5" s="233"/>
      <c r="M5" s="233"/>
      <c r="N5" s="234"/>
    </row>
    <row r="6" spans="1:14" ht="13.2" customHeight="1">
      <c r="A6" s="238" t="s">
        <v>27</v>
      </c>
      <c r="B6" s="239"/>
      <c r="C6" s="239"/>
      <c r="D6" s="239"/>
      <c r="E6" s="239"/>
      <c r="F6" s="240"/>
      <c r="G6" s="220" t="s">
        <v>65</v>
      </c>
      <c r="H6" s="238" t="s">
        <v>28</v>
      </c>
      <c r="I6" s="239"/>
      <c r="J6" s="239"/>
      <c r="K6" s="239"/>
      <c r="L6" s="239"/>
      <c r="M6" s="240"/>
      <c r="N6" s="220" t="s">
        <v>65</v>
      </c>
    </row>
    <row r="7" spans="1:14" ht="13.2" customHeight="1">
      <c r="A7" s="181"/>
      <c r="B7" s="180"/>
      <c r="C7" s="182" t="s">
        <v>29</v>
      </c>
      <c r="D7" s="183"/>
      <c r="E7" s="183"/>
      <c r="F7" s="184"/>
      <c r="G7" s="220"/>
      <c r="H7" s="181"/>
      <c r="I7" s="180"/>
      <c r="J7" s="182" t="s">
        <v>29</v>
      </c>
      <c r="K7" s="183"/>
      <c r="L7" s="183"/>
      <c r="M7" s="184"/>
      <c r="N7" s="220"/>
    </row>
    <row r="8" spans="1:14" ht="13.2" customHeight="1">
      <c r="A8" s="99" t="s">
        <v>30</v>
      </c>
      <c r="B8" s="99" t="s">
        <v>31</v>
      </c>
      <c r="C8" s="99" t="s">
        <v>8</v>
      </c>
      <c r="D8" s="99" t="s">
        <v>32</v>
      </c>
      <c r="E8" s="99" t="s">
        <v>10</v>
      </c>
      <c r="F8" s="99" t="s">
        <v>33</v>
      </c>
      <c r="G8" s="231"/>
      <c r="H8" s="99" t="s">
        <v>30</v>
      </c>
      <c r="I8" s="99" t="s">
        <v>31</v>
      </c>
      <c r="J8" s="99" t="s">
        <v>8</v>
      </c>
      <c r="K8" s="99" t="s">
        <v>32</v>
      </c>
      <c r="L8" s="99" t="s">
        <v>10</v>
      </c>
      <c r="M8" s="99" t="s">
        <v>33</v>
      </c>
      <c r="N8" s="231"/>
    </row>
    <row r="9" spans="1:14" ht="13.2" customHeight="1">
      <c r="A9" s="5" t="s">
        <v>166</v>
      </c>
      <c r="B9" s="5" t="s">
        <v>197</v>
      </c>
      <c r="C9" s="22">
        <f>'[1]Ders Planları-4 YY ING'!C12</f>
        <v>4</v>
      </c>
      <c r="D9" s="22">
        <f>'[1]Ders Planları-4 YY ING'!D12</f>
        <v>0</v>
      </c>
      <c r="E9" s="22">
        <f>'[1]Ders Planları-4 YY ING'!E12</f>
        <v>0</v>
      </c>
      <c r="F9" s="22">
        <f>'[1]Ders Planları-4 YY ING'!F12</f>
        <v>4</v>
      </c>
      <c r="G9" s="5"/>
      <c r="H9" s="5" t="str">
        <f>'[1]Ders Planları-4 YY ING'!H12</f>
        <v>LJTZ102</v>
      </c>
      <c r="I9" s="5" t="str">
        <f>'[1]Ders Planları-4 YY ING'!I12</f>
        <v xml:space="preserve">LOGISTICS MANAGEMENT and TRANSPORTATION SYSTEMS </v>
      </c>
      <c r="J9" s="22">
        <f>'[1]Ders Planları-4 YY ING'!J12</f>
        <v>3</v>
      </c>
      <c r="K9" s="22">
        <f>'[1]Ders Planları-4 YY ING'!K12</f>
        <v>0</v>
      </c>
      <c r="L9" s="22">
        <f>'[1]Ders Planları-4 YY ING'!L12</f>
        <v>0</v>
      </c>
      <c r="M9" s="22">
        <f>'[1]Ders Planları-4 YY ING'!M12</f>
        <v>5</v>
      </c>
      <c r="N9" s="5"/>
    </row>
    <row r="10" spans="1:14" ht="13.2" customHeight="1">
      <c r="A10" s="5" t="s">
        <v>167</v>
      </c>
      <c r="B10" s="5" t="s">
        <v>198</v>
      </c>
      <c r="C10" s="22">
        <v>4</v>
      </c>
      <c r="D10" s="22">
        <v>0</v>
      </c>
      <c r="E10" s="22">
        <v>0</v>
      </c>
      <c r="F10" s="22">
        <v>4</v>
      </c>
      <c r="G10" s="5"/>
      <c r="H10" s="5" t="str">
        <f>'[1]Ders Planları-4 YY ING'!H13</f>
        <v>LJTZ104</v>
      </c>
      <c r="I10" s="5" t="str">
        <f>'[1]Ders Planları-4 YY ING'!I13</f>
        <v xml:space="preserve">LEGISLATION OF TRANSPORTATION </v>
      </c>
      <c r="J10" s="22">
        <f>'[1]Ders Planları-4 YY ING'!J13</f>
        <v>3</v>
      </c>
      <c r="K10" s="22">
        <f>'[1]Ders Planları-4 YY ING'!K13</f>
        <v>0</v>
      </c>
      <c r="L10" s="22">
        <f>'[1]Ders Planları-4 YY ING'!L13</f>
        <v>0</v>
      </c>
      <c r="M10" s="22">
        <f>'[1]Ders Planları-4 YY ING'!M13</f>
        <v>4</v>
      </c>
      <c r="N10" s="5"/>
    </row>
    <row r="11" spans="1:14" ht="13.2" customHeight="1">
      <c r="A11" s="5" t="s">
        <v>168</v>
      </c>
      <c r="B11" s="5" t="s">
        <v>199</v>
      </c>
      <c r="C11" s="22">
        <v>4</v>
      </c>
      <c r="D11" s="22">
        <v>0</v>
      </c>
      <c r="E11" s="22">
        <v>0</v>
      </c>
      <c r="F11" s="22">
        <v>4</v>
      </c>
      <c r="G11" s="5"/>
      <c r="H11" s="5" t="str">
        <f>'[1]Ders Planları-4 YY ING'!H14</f>
        <v>LJTZ112</v>
      </c>
      <c r="I11" s="5" t="str">
        <f>'[1]Ders Planları-4 YY ING'!I14</f>
        <v>CUSTOMS AND CUSTOMS OPERATIONS</v>
      </c>
      <c r="J11" s="22">
        <f>'[1]Ders Planları-4 YY ING'!J14</f>
        <v>3</v>
      </c>
      <c r="K11" s="22">
        <f>'[1]Ders Planları-4 YY ING'!K14</f>
        <v>0</v>
      </c>
      <c r="L11" s="22">
        <f>'[1]Ders Planları-4 YY ING'!L14</f>
        <v>0</v>
      </c>
      <c r="M11" s="22">
        <f>'[1]Ders Planları-4 YY ING'!M14</f>
        <v>3</v>
      </c>
      <c r="N11" s="5"/>
    </row>
    <row r="12" spans="1:14" ht="13.2" customHeight="1">
      <c r="A12" s="5" t="str">
        <f>'[1]Ders Planları-4 YY ING'!A15</f>
        <v>LJZT101</v>
      </c>
      <c r="B12" s="5" t="str">
        <f>'[1]Ders Planları-4 YY ING'!B15</f>
        <v xml:space="preserve">LOGIISTICS MANAGEMENT </v>
      </c>
      <c r="C12" s="22">
        <f>'[1]Ders Planları-4 YY ING'!C15</f>
        <v>3</v>
      </c>
      <c r="D12" s="22">
        <f>'[1]Ders Planları-4 YY ING'!D15</f>
        <v>0</v>
      </c>
      <c r="E12" s="22">
        <f>'[1]Ders Planları-4 YY ING'!E15</f>
        <v>0</v>
      </c>
      <c r="F12" s="22">
        <f>'[1]Ders Planları-4 YY ING'!F15</f>
        <v>6</v>
      </c>
      <c r="G12" s="5"/>
      <c r="H12" s="5" t="str">
        <f>'[1]Ders Planları-4 YY ING'!H15</f>
        <v>LJTZ108</v>
      </c>
      <c r="I12" s="5" t="str">
        <f>'[1]Ders Planları-4 YY ING'!I15</f>
        <v xml:space="preserve">TRANSPORTATION ECONOMY </v>
      </c>
      <c r="J12" s="22">
        <f>'[1]Ders Planları-4 YY ING'!J15</f>
        <v>3</v>
      </c>
      <c r="K12" s="22">
        <f>'[1]Ders Planları-4 YY ING'!K15</f>
        <v>0</v>
      </c>
      <c r="L12" s="22">
        <f>'[1]Ders Planları-4 YY ING'!L15</f>
        <v>0</v>
      </c>
      <c r="M12" s="22">
        <v>5</v>
      </c>
      <c r="N12" s="5"/>
    </row>
    <row r="13" spans="1:14" ht="13.2" customHeight="1">
      <c r="A13" s="5" t="str">
        <f>'[1]Ders Planları-4 YY ING'!A16</f>
        <v>OSPZ051</v>
      </c>
      <c r="B13" s="5" t="str">
        <f>'[1]Ders Planları-4 YY ING'!B16</f>
        <v>COMMECIAL LAW</v>
      </c>
      <c r="C13" s="22">
        <f>'[1]Ders Planları-4 YY ING'!C16</f>
        <v>3</v>
      </c>
      <c r="D13" s="22">
        <f>'[1]Ders Planları-4 YY ING'!D16</f>
        <v>0</v>
      </c>
      <c r="E13" s="22">
        <f>'[1]Ders Planları-4 YY ING'!E16</f>
        <v>0</v>
      </c>
      <c r="F13" s="22">
        <f>'[1]Ders Planları-4 YY ING'!F16</f>
        <v>5</v>
      </c>
      <c r="G13" s="5"/>
      <c r="H13" s="5" t="str">
        <f>'[1]Ders Planları-4 YY ING'!H16</f>
        <v>DTCZ203</v>
      </c>
      <c r="I13" s="5" t="str">
        <f>'[1]Ders Planları-4 YY ING'!I16</f>
        <v>FOREIGN TRADE I</v>
      </c>
      <c r="J13" s="22">
        <f>'[1]Ders Planları-4 YY ING'!J16</f>
        <v>3</v>
      </c>
      <c r="K13" s="22">
        <f>'[1]Ders Planları-4 YY ING'!K16</f>
        <v>0</v>
      </c>
      <c r="L13" s="22">
        <f>'[1]Ders Planları-4 YY ING'!L16</f>
        <v>0</v>
      </c>
      <c r="M13" s="22">
        <f>'[1]Ders Planları-4 YY ING'!M16</f>
        <v>3</v>
      </c>
      <c r="N13" s="5"/>
    </row>
    <row r="14" spans="1:14" ht="13.2" customHeight="1">
      <c r="A14" s="5" t="str">
        <f>'[1]Ders Planları-4 YY ING'!A17</f>
        <v>OSPZ050</v>
      </c>
      <c r="B14" s="5" t="str">
        <f>'[1]Ders Planları-4 YY ING'!B17</f>
        <v xml:space="preserve">INTRODUCTION OF ECONOMICS </v>
      </c>
      <c r="C14" s="22">
        <f>'[1]Ders Planları-4 YY ING'!C17</f>
        <v>3</v>
      </c>
      <c r="D14" s="22">
        <f>'[1]Ders Planları-4 YY ING'!D17</f>
        <v>0</v>
      </c>
      <c r="E14" s="22">
        <f>'[1]Ders Planları-4 YY ING'!E17</f>
        <v>0</v>
      </c>
      <c r="F14" s="22">
        <f>'[1]Ders Planları-4 YY ING'!F17</f>
        <v>3</v>
      </c>
      <c r="G14" s="5"/>
      <c r="H14" s="5" t="str">
        <f>'[1]Ders Planları-4 YY ING'!H17</f>
        <v>OSPZ003</v>
      </c>
      <c r="I14" s="5" t="str">
        <f>'[1]Ders Planları-4 YY ING'!I17</f>
        <v>VOCATIONAL FOREIGN TRADE I (ENGLISH)</v>
      </c>
      <c r="J14" s="22">
        <f>'[1]Ders Planları-4 YY ING'!J17</f>
        <v>2</v>
      </c>
      <c r="K14" s="22">
        <f>'[1]Ders Planları-4 YY ING'!K17</f>
        <v>2</v>
      </c>
      <c r="L14" s="22">
        <f>'[1]Ders Planları-4 YY ING'!L17</f>
        <v>0</v>
      </c>
      <c r="M14" s="22">
        <f>'[1]Ders Planları-4 YY ING'!M17</f>
        <v>4</v>
      </c>
      <c r="N14" s="5"/>
    </row>
    <row r="15" spans="1:14" ht="13.2" customHeight="1">
      <c r="A15" s="5" t="str">
        <f>'[1]Ders Planları-4 YY ING'!A18</f>
        <v>ISYZ001</v>
      </c>
      <c r="B15" s="5" t="str">
        <f>'[1]Ders Planları-4 YY ING'!B18</f>
        <v>GENERAL BUSINESS</v>
      </c>
      <c r="C15" s="22">
        <f>'[1]Ders Planları-4 YY ING'!C18</f>
        <v>3</v>
      </c>
      <c r="D15" s="22">
        <f>'[1]Ders Planları-4 YY ING'!D18</f>
        <v>0</v>
      </c>
      <c r="E15" s="22">
        <f>'[1]Ders Planları-4 YY ING'!E18</f>
        <v>0</v>
      </c>
      <c r="F15" s="22">
        <f>'[1]Ders Planları-4 YY ING'!F18</f>
        <v>3</v>
      </c>
      <c r="G15" s="5"/>
      <c r="H15" s="5"/>
      <c r="I15" s="5"/>
      <c r="J15" s="22"/>
      <c r="K15" s="22"/>
      <c r="L15" s="22"/>
      <c r="M15" s="22"/>
      <c r="N15" s="5"/>
    </row>
    <row r="16" spans="1:14" ht="13.2" customHeight="1">
      <c r="A16" s="5" t="str">
        <f>'[1]Ders Planları-4 YY ING'!A19</f>
        <v>LJZT103</v>
      </c>
      <c r="B16" s="5" t="str">
        <f>'[1]Ders Planları-4 YY ING'!B19</f>
        <v>LOGISTICS ACCOUNTING</v>
      </c>
      <c r="C16" s="22">
        <f>'[1]Ders Planları-4 YY ING'!C19</f>
        <v>3</v>
      </c>
      <c r="D16" s="22">
        <f>'[1]Ders Planları-4 YY ING'!D19</f>
        <v>0</v>
      </c>
      <c r="E16" s="22">
        <f>'[1]Ders Planları-4 YY ING'!E19</f>
        <v>0</v>
      </c>
      <c r="F16" s="22">
        <f>'[1]Ders Planları-4 YY ING'!F19</f>
        <v>5</v>
      </c>
      <c r="G16" s="5"/>
      <c r="H16" s="5"/>
      <c r="I16" s="5"/>
      <c r="J16" s="22"/>
      <c r="K16" s="22"/>
      <c r="L16" s="22"/>
      <c r="M16" s="22"/>
      <c r="N16" s="5"/>
    </row>
    <row r="17" spans="1:14" ht="13.2" customHeight="1">
      <c r="A17" s="5" t="str">
        <f>'[1]Ders Planları-4 YY ING'!A20</f>
        <v>LJZT001</v>
      </c>
      <c r="B17" s="5" t="s">
        <v>172</v>
      </c>
      <c r="C17" s="22">
        <f>'[1]Ders Planları-4 YY ING'!C20</f>
        <v>1</v>
      </c>
      <c r="D17" s="22">
        <f>'[1]Ders Planları-4 YY ING'!D20</f>
        <v>0</v>
      </c>
      <c r="E17" s="22">
        <f>'[1]Ders Planları-4 YY ING'!E20</f>
        <v>0</v>
      </c>
      <c r="F17" s="22">
        <f>'[1]Ders Planları-4 YY ING'!F20</f>
        <v>1</v>
      </c>
      <c r="G17" s="5"/>
      <c r="H17" s="221" t="s">
        <v>34</v>
      </c>
      <c r="I17" s="180"/>
      <c r="J17" s="7"/>
      <c r="K17" s="130"/>
      <c r="L17" s="130"/>
      <c r="M17" s="8">
        <v>6</v>
      </c>
      <c r="N17" s="5"/>
    </row>
    <row r="18" spans="1:14" ht="13.2" customHeight="1">
      <c r="A18" s="5" t="str">
        <f>'[1]Ders Planları-4 YY ING'!A21</f>
        <v>OSPS041</v>
      </c>
      <c r="B18" s="5" t="str">
        <f>'[1]Ders Planları-4 YY ING'!B21</f>
        <v>LABOUR HEALTH AND SAFITY</v>
      </c>
      <c r="C18" s="22">
        <f>'[1]Ders Planları-4 YY ING'!C21</f>
        <v>1</v>
      </c>
      <c r="D18" s="22">
        <f>'[1]Ders Planları-4 YY ING'!D21</f>
        <v>1</v>
      </c>
      <c r="E18" s="22">
        <f>'[1]Ders Planları-4 YY ING'!E21</f>
        <v>0</v>
      </c>
      <c r="F18" s="22">
        <f>'[1]Ders Planları-4 YY ING'!F21</f>
        <v>2</v>
      </c>
      <c r="G18" s="5"/>
      <c r="H18" s="218" t="s">
        <v>35</v>
      </c>
      <c r="I18" s="180"/>
      <c r="J18" s="7"/>
      <c r="K18" s="130"/>
      <c r="L18" s="130"/>
      <c r="M18" s="8"/>
      <c r="N18" s="5"/>
    </row>
    <row r="19" spans="1:14" ht="13.2" customHeight="1">
      <c r="A19" s="5" t="str">
        <f>'[1]Ders Planları-4 YY ING'!A22</f>
        <v>LJTZ114</v>
      </c>
      <c r="B19" s="5" t="str">
        <f>'[1]Ders Planları-4 YY ING'!B22</f>
        <v>OCCUPATIONAL ETHICS</v>
      </c>
      <c r="C19" s="22">
        <f>'[1]Ders Planları-4 YY ING'!C22</f>
        <v>2</v>
      </c>
      <c r="D19" s="22">
        <f>'[1]Ders Planları-4 YY ING'!D22</f>
        <v>0</v>
      </c>
      <c r="E19" s="22">
        <f>'[1]Ders Planları-4 YY ING'!E22</f>
        <v>0</v>
      </c>
      <c r="F19" s="22">
        <f>'[1]Ders Planları-4 YY ING'!F22</f>
        <v>2</v>
      </c>
      <c r="G19" s="5"/>
      <c r="H19" s="218" t="s">
        <v>36</v>
      </c>
      <c r="I19" s="180"/>
      <c r="J19" s="7"/>
      <c r="K19" s="130"/>
      <c r="L19" s="130"/>
      <c r="M19" s="8"/>
      <c r="N19" s="5"/>
    </row>
    <row r="20" spans="1:14" ht="13.2" customHeight="1">
      <c r="A20" s="5"/>
      <c r="B20" s="12" t="s">
        <v>37</v>
      </c>
      <c r="C20" s="98"/>
      <c r="D20" s="99"/>
      <c r="E20" s="99"/>
      <c r="F20" s="99">
        <v>30</v>
      </c>
      <c r="G20" s="99"/>
      <c r="H20" s="13"/>
      <c r="I20" s="12" t="s">
        <v>37</v>
      </c>
      <c r="J20" s="99"/>
      <c r="K20" s="99"/>
      <c r="L20" s="99"/>
      <c r="M20" s="99">
        <v>30</v>
      </c>
      <c r="N20" s="5"/>
    </row>
    <row r="21" spans="1:14" ht="13.2" customHeight="1">
      <c r="B21" s="16"/>
      <c r="C21" s="95"/>
      <c r="D21" s="95"/>
      <c r="E21" s="27"/>
      <c r="F21" s="95"/>
      <c r="G21" s="95"/>
      <c r="H21" s="40"/>
      <c r="I21" s="16"/>
      <c r="J21" s="95"/>
      <c r="K21" s="95"/>
      <c r="L21" s="27"/>
      <c r="M21" s="95"/>
      <c r="N21" s="11"/>
    </row>
    <row r="22" spans="1:14" ht="13.2" customHeight="1">
      <c r="A22" s="209" t="s">
        <v>38</v>
      </c>
      <c r="B22" s="210"/>
      <c r="C22" s="210"/>
      <c r="D22" s="210"/>
      <c r="E22" s="210"/>
      <c r="F22" s="180"/>
      <c r="G22" s="219" t="s">
        <v>65</v>
      </c>
      <c r="H22" s="209" t="s">
        <v>39</v>
      </c>
      <c r="I22" s="210"/>
      <c r="J22" s="210"/>
      <c r="K22" s="210"/>
      <c r="L22" s="210"/>
      <c r="M22" s="180"/>
      <c r="N22" s="219" t="s">
        <v>65</v>
      </c>
    </row>
    <row r="23" spans="1:14" ht="13.2" customHeight="1">
      <c r="A23" s="181"/>
      <c r="B23" s="180"/>
      <c r="C23" s="182" t="s">
        <v>29</v>
      </c>
      <c r="D23" s="183"/>
      <c r="E23" s="183"/>
      <c r="F23" s="184"/>
      <c r="G23" s="220"/>
      <c r="H23" s="181"/>
      <c r="I23" s="180"/>
      <c r="J23" s="182" t="s">
        <v>29</v>
      </c>
      <c r="K23" s="183"/>
      <c r="L23" s="183"/>
      <c r="M23" s="184"/>
      <c r="N23" s="220"/>
    </row>
    <row r="24" spans="1:14" ht="13.2" customHeight="1">
      <c r="A24" s="66" t="s">
        <v>30</v>
      </c>
      <c r="B24" s="66" t="s">
        <v>31</v>
      </c>
      <c r="C24" s="66" t="s">
        <v>8</v>
      </c>
      <c r="D24" s="66" t="s">
        <v>32</v>
      </c>
      <c r="E24" s="67" t="s">
        <v>10</v>
      </c>
      <c r="F24" s="66" t="s">
        <v>33</v>
      </c>
      <c r="G24" s="220"/>
      <c r="H24" s="66" t="s">
        <v>30</v>
      </c>
      <c r="I24" s="66" t="s">
        <v>31</v>
      </c>
      <c r="J24" s="66" t="s">
        <v>8</v>
      </c>
      <c r="K24" s="66" t="s">
        <v>32</v>
      </c>
      <c r="L24" s="67" t="s">
        <v>10</v>
      </c>
      <c r="M24" s="66" t="s">
        <v>33</v>
      </c>
      <c r="N24" s="220"/>
    </row>
    <row r="25" spans="1:14" ht="13.2" customHeight="1">
      <c r="A25" s="131" t="str">
        <f>'[1]Ders Planları-4 YY ING'!A28</f>
        <v>LJTZ205</v>
      </c>
      <c r="B25" s="131" t="str">
        <f>'[1]Ders Planları-4 YY ING'!B28</f>
        <v xml:space="preserve">INFORMATION TECHNOLOGIES IN LOGISTICS </v>
      </c>
      <c r="C25" s="132">
        <f>'[1]Ders Planları-4 YY ING'!C28</f>
        <v>2</v>
      </c>
      <c r="D25" s="132">
        <f>'[1]Ders Planları-4 YY ING'!D28</f>
        <v>0</v>
      </c>
      <c r="E25" s="132">
        <f>'[1]Ders Planları-4 YY ING'!E28</f>
        <v>0</v>
      </c>
      <c r="F25" s="132">
        <f>'[1]Ders Planları-4 YY ING'!F28</f>
        <v>3</v>
      </c>
      <c r="G25" s="131"/>
      <c r="H25" s="131" t="s">
        <v>186</v>
      </c>
      <c r="I25" s="169" t="s">
        <v>193</v>
      </c>
      <c r="J25" s="132">
        <v>5</v>
      </c>
      <c r="K25" s="132">
        <v>25</v>
      </c>
      <c r="L25" s="132">
        <v>0</v>
      </c>
      <c r="M25" s="132">
        <f>'[1]Ders Planları-4 YY ING'!M28</f>
        <v>16</v>
      </c>
      <c r="N25" s="131"/>
    </row>
    <row r="26" spans="1:14" ht="13.2" customHeight="1">
      <c r="A26" s="131" t="str">
        <f>'[1]Ders Planları-4 YY ING'!A29</f>
        <v>LJTZ203</v>
      </c>
      <c r="B26" s="131" t="str">
        <f>'[1]Ders Planları-4 YY ING'!B29</f>
        <v>WAREHOUSE TECHNIQUES</v>
      </c>
      <c r="C26" s="132">
        <f>'[1]Ders Planları-4 YY ING'!C29</f>
        <v>3</v>
      </c>
      <c r="D26" s="132">
        <f>'[1]Ders Planları-4 YY ING'!D29</f>
        <v>0</v>
      </c>
      <c r="E26" s="132">
        <f>'[1]Ders Planları-4 YY ING'!E29</f>
        <v>0</v>
      </c>
      <c r="F26" s="132">
        <f>'[1]Ders Planları-4 YY ING'!F29</f>
        <v>4</v>
      </c>
      <c r="G26" s="131"/>
      <c r="H26" s="131" t="s">
        <v>187</v>
      </c>
      <c r="I26" s="131" t="str">
        <f>'[1]Ders Planları-4 YY ING'!I29</f>
        <v xml:space="preserve">INTERNSHIP </v>
      </c>
      <c r="J26" s="132">
        <v>0</v>
      </c>
      <c r="K26" s="132">
        <v>2</v>
      </c>
      <c r="L26" s="132">
        <v>0</v>
      </c>
      <c r="M26" s="132">
        <f>'[1]Ders Planları-4 YY ING'!M29</f>
        <v>6</v>
      </c>
      <c r="N26" s="131"/>
    </row>
    <row r="27" spans="1:14" ht="13.2" customHeight="1">
      <c r="A27" s="131" t="str">
        <f>'[1]Ders Planları-4 YY ING'!A30</f>
        <v>LJTZ202</v>
      </c>
      <c r="B27" s="131" t="str">
        <f>'[1]Ders Planları-4 YY ING'!B30</f>
        <v>LEGAL RESPONSIBILITY IN LOGISTICS AND INSURANCE</v>
      </c>
      <c r="C27" s="132">
        <f>'[1]Ders Planları-4 YY ING'!C30</f>
        <v>3</v>
      </c>
      <c r="D27" s="132">
        <f>'[1]Ders Planları-4 YY ING'!D30</f>
        <v>0</v>
      </c>
      <c r="E27" s="132">
        <f>'[1]Ders Planları-4 YY ING'!E30</f>
        <v>0</v>
      </c>
      <c r="F27" s="132">
        <f>'[1]Ders Planları-4 YY ING'!F30</f>
        <v>3</v>
      </c>
      <c r="G27" s="131"/>
      <c r="H27" s="131" t="s">
        <v>188</v>
      </c>
      <c r="I27" s="131" t="str">
        <f>'[1]Ders Planları-4 YY ING'!I30</f>
        <v xml:space="preserve">TURKISH LANGUAGE </v>
      </c>
      <c r="J27" s="132">
        <f>'[1]Ders Planları-4 YY ING'!J30</f>
        <v>4</v>
      </c>
      <c r="K27" s="132">
        <f>'[1]Ders Planları-4 YY ING'!K30</f>
        <v>0</v>
      </c>
      <c r="L27" s="132">
        <f>'[1]Ders Planları-4 YY ING'!L30</f>
        <v>0</v>
      </c>
      <c r="M27" s="132">
        <f>'[1]Ders Planları-4 YY ING'!M30</f>
        <v>4</v>
      </c>
      <c r="N27" s="131"/>
    </row>
    <row r="28" spans="1:14" ht="13.2" customHeight="1">
      <c r="A28" s="131" t="str">
        <f>'[1]Ders Planları-4 YY ING'!A31</f>
        <v>DTCZ208</v>
      </c>
      <c r="B28" s="131" t="str">
        <f>'[1]Ders Planları-4 YY ING'!B31</f>
        <v>FOREIGN TRADE II</v>
      </c>
      <c r="C28" s="132">
        <f>'[1]Ders Planları-4 YY ING'!C31</f>
        <v>3</v>
      </c>
      <c r="D28" s="132">
        <f>'[1]Ders Planları-4 YY ING'!D31</f>
        <v>0</v>
      </c>
      <c r="E28" s="132">
        <f>'[1]Ders Planları-4 YY ING'!E31</f>
        <v>0</v>
      </c>
      <c r="F28" s="132">
        <f>'[1]Ders Planları-4 YY ING'!F31</f>
        <v>3</v>
      </c>
      <c r="G28" s="131"/>
      <c r="H28" s="131" t="s">
        <v>189</v>
      </c>
      <c r="I28" s="131" t="str">
        <f>'[1]Ders Planları-4 YY ING'!I31</f>
        <v xml:space="preserve">ATATURK'S PRINCIPALS and HISTORY of REVOLUTIONS </v>
      </c>
      <c r="J28" s="132">
        <f>'[1]Ders Planları-4 YY ING'!J31</f>
        <v>4</v>
      </c>
      <c r="K28" s="132">
        <f>'[1]Ders Planları-4 YY ING'!K31</f>
        <v>0</v>
      </c>
      <c r="L28" s="132">
        <f>'[1]Ders Planları-4 YY ING'!L31</f>
        <v>0</v>
      </c>
      <c r="M28" s="132">
        <f>'[1]Ders Planları-4 YY ING'!M31</f>
        <v>4</v>
      </c>
      <c r="N28" s="131"/>
    </row>
    <row r="29" spans="1:14" ht="13.2" customHeight="1">
      <c r="A29" s="131" t="str">
        <f>'[1]Ders Planları-4 YY ING'!A32</f>
        <v>LZTZ204</v>
      </c>
      <c r="B29" s="131" t="str">
        <f>'[1]Ders Planları-4 YY ING'!B32</f>
        <v>SUPPLY CHAIN MANAGEMENT</v>
      </c>
      <c r="C29" s="132">
        <f>'[1]Ders Planları-4 YY ING'!C32</f>
        <v>3</v>
      </c>
      <c r="D29" s="132">
        <f>'[1]Ders Planları-4 YY ING'!D32</f>
        <v>0</v>
      </c>
      <c r="E29" s="132">
        <f>'[1]Ders Planları-4 YY ING'!E32</f>
        <v>0</v>
      </c>
      <c r="F29" s="132">
        <f>'[1]Ders Planları-4 YY ING'!F32</f>
        <v>4</v>
      </c>
      <c r="G29" s="131"/>
      <c r="H29" s="131"/>
      <c r="I29" s="131"/>
      <c r="J29" s="132"/>
      <c r="K29" s="132"/>
      <c r="L29" s="132"/>
      <c r="M29" s="132"/>
      <c r="N29" s="131"/>
    </row>
    <row r="30" spans="1:14" ht="13.2" customHeight="1">
      <c r="A30" s="131" t="str">
        <f>'[1]Ders Planları-4 YY ING'!A33</f>
        <v>OSPZ002</v>
      </c>
      <c r="B30" s="131" t="str">
        <f>'[1]Ders Planları-4 YY ING'!B33</f>
        <v>VOCATIONAL FOREIGN LANGUAGE  (ENGLISH)</v>
      </c>
      <c r="C30" s="132">
        <f>'[1]Ders Planları-4 YY ING'!C33</f>
        <v>2</v>
      </c>
      <c r="D30" s="132">
        <f>'[1]Ders Planları-4 YY ING'!D33</f>
        <v>2</v>
      </c>
      <c r="E30" s="132">
        <f>'[1]Ders Planları-4 YY ING'!E33</f>
        <v>0</v>
      </c>
      <c r="F30" s="132">
        <f>'[1]Ders Planları-4 YY ING'!F33</f>
        <v>4</v>
      </c>
      <c r="G30" s="131"/>
      <c r="H30" s="131"/>
      <c r="I30" s="131"/>
      <c r="J30" s="132"/>
      <c r="K30" s="132"/>
      <c r="L30" s="132"/>
      <c r="M30" s="132"/>
      <c r="N30" s="131"/>
    </row>
    <row r="31" spans="1:14" ht="13.2" customHeight="1">
      <c r="A31" s="241" t="s">
        <v>34</v>
      </c>
      <c r="B31" s="240"/>
      <c r="C31" s="133"/>
      <c r="D31" s="68"/>
      <c r="E31" s="68"/>
      <c r="F31" s="69">
        <v>9</v>
      </c>
      <c r="G31" s="70"/>
      <c r="H31" s="137"/>
      <c r="I31" s="127"/>
      <c r="J31" s="134"/>
      <c r="K31" s="68"/>
      <c r="L31" s="93"/>
      <c r="M31" s="69"/>
      <c r="N31" s="131"/>
    </row>
    <row r="32" spans="1:14" ht="13.2" customHeight="1">
      <c r="A32" s="218" t="s">
        <v>35</v>
      </c>
      <c r="B32" s="180"/>
      <c r="C32" s="129"/>
      <c r="D32" s="7"/>
      <c r="E32" s="7"/>
      <c r="F32" s="8"/>
      <c r="G32" s="38"/>
      <c r="H32" s="138"/>
      <c r="I32" s="127"/>
      <c r="J32" s="135"/>
      <c r="K32" s="7"/>
      <c r="L32" s="22"/>
      <c r="M32" s="8"/>
      <c r="N32" s="131"/>
    </row>
    <row r="33" spans="1:14" ht="13.2" customHeight="1">
      <c r="A33" s="218" t="s">
        <v>36</v>
      </c>
      <c r="B33" s="180"/>
      <c r="C33" s="129"/>
      <c r="D33" s="7"/>
      <c r="E33" s="7"/>
      <c r="F33" s="8"/>
      <c r="G33" s="38"/>
      <c r="H33" s="138"/>
      <c r="I33" s="127"/>
      <c r="J33" s="135"/>
      <c r="K33" s="7"/>
      <c r="L33" s="22"/>
      <c r="M33" s="8"/>
      <c r="N33" s="131"/>
    </row>
    <row r="34" spans="1:14" ht="13.2" customHeight="1">
      <c r="A34" s="5"/>
      <c r="B34" s="12" t="s">
        <v>37</v>
      </c>
      <c r="C34" s="100"/>
      <c r="D34" s="100"/>
      <c r="E34" s="22"/>
      <c r="F34" s="99">
        <f>SUM(F25:F33)</f>
        <v>30</v>
      </c>
      <c r="G34" s="99"/>
      <c r="H34" s="136"/>
      <c r="I34" s="125" t="s">
        <v>37</v>
      </c>
      <c r="J34" s="100"/>
      <c r="K34" s="100"/>
      <c r="L34" s="22"/>
      <c r="M34" s="99">
        <v>30</v>
      </c>
      <c r="N34" s="131"/>
    </row>
    <row r="35" spans="1:14" ht="15.75" customHeight="1">
      <c r="B35" s="16"/>
      <c r="C35" s="95"/>
      <c r="D35" s="95"/>
      <c r="E35" s="27"/>
      <c r="F35" s="95"/>
      <c r="G35" s="95"/>
      <c r="H35" s="40"/>
      <c r="I35" s="16"/>
      <c r="J35" s="95"/>
      <c r="K35" s="95"/>
      <c r="L35" s="27"/>
      <c r="M35" s="95"/>
      <c r="N35" s="95"/>
    </row>
    <row r="36" spans="1:14" ht="15" customHeight="1">
      <c r="B36" s="40" t="s">
        <v>173</v>
      </c>
    </row>
  </sheetData>
  <mergeCells count="27">
    <mergeCell ref="H6:M6"/>
    <mergeCell ref="A33:B33"/>
    <mergeCell ref="A23:B23"/>
    <mergeCell ref="G22:G24"/>
    <mergeCell ref="H22:M22"/>
    <mergeCell ref="C23:F23"/>
    <mergeCell ref="A31:B31"/>
    <mergeCell ref="H23:I23"/>
    <mergeCell ref="J23:M23"/>
    <mergeCell ref="A32:B32"/>
    <mergeCell ref="A22:F22"/>
    <mergeCell ref="H19:I19"/>
    <mergeCell ref="N22:N24"/>
    <mergeCell ref="H17:I17"/>
    <mergeCell ref="H18:I18"/>
    <mergeCell ref="A1:N1"/>
    <mergeCell ref="A2:N2"/>
    <mergeCell ref="A3:N3"/>
    <mergeCell ref="A7:B7"/>
    <mergeCell ref="C7:F7"/>
    <mergeCell ref="H7:I7"/>
    <mergeCell ref="J7:M7"/>
    <mergeCell ref="G6:G8"/>
    <mergeCell ref="N6:N8"/>
    <mergeCell ref="A5:N5"/>
    <mergeCell ref="A4:N4"/>
    <mergeCell ref="A6:F6"/>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1" max="16383" man="1"/>
    <brk id="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0"/>
  <sheetViews>
    <sheetView zoomScale="80" zoomScaleNormal="80" workbookViewId="0">
      <selection activeCell="W21" sqref="W21"/>
    </sheetView>
  </sheetViews>
  <sheetFormatPr defaultColWidth="14.44140625" defaultRowHeight="15" customHeight="1"/>
  <cols>
    <col min="1" max="1" width="8.88671875" style="44" customWidth="1"/>
    <col min="2" max="2" width="41.88671875" style="44" customWidth="1"/>
    <col min="3" max="5" width="5.6640625" style="44" customWidth="1"/>
    <col min="6" max="6" width="6.44140625" style="44" customWidth="1"/>
    <col min="7" max="7" width="7.33203125" style="44" customWidth="1"/>
    <col min="8" max="8" width="9.44140625" style="44" customWidth="1"/>
    <col min="9" max="9" width="38.6640625" style="44" customWidth="1"/>
    <col min="10" max="12" width="5.6640625" style="44" customWidth="1"/>
    <col min="13" max="13" width="6.109375" style="44" customWidth="1"/>
    <col min="14" max="14" width="7.33203125" style="44" customWidth="1"/>
    <col min="15" max="15" width="9.109375" style="44" customWidth="1"/>
    <col min="16" max="25" width="8.6640625" style="44" customWidth="1"/>
    <col min="26" max="16384" width="14.44140625" style="44"/>
  </cols>
  <sheetData>
    <row r="1" spans="1:14" ht="54" customHeight="1">
      <c r="A1" s="185" t="s">
        <v>40</v>
      </c>
      <c r="B1" s="186"/>
      <c r="C1" s="186"/>
      <c r="D1" s="186"/>
      <c r="E1" s="186"/>
      <c r="F1" s="186"/>
      <c r="G1" s="186"/>
      <c r="H1" s="186"/>
      <c r="I1" s="186"/>
      <c r="J1" s="186"/>
      <c r="K1" s="186"/>
      <c r="L1" s="186"/>
      <c r="M1" s="186"/>
      <c r="N1" s="187"/>
    </row>
    <row r="2" spans="1:14" ht="13.2" customHeight="1">
      <c r="A2" s="195" t="s">
        <v>101</v>
      </c>
      <c r="B2" s="196"/>
      <c r="C2" s="196"/>
      <c r="D2" s="196"/>
      <c r="E2" s="196"/>
      <c r="F2" s="196"/>
      <c r="G2" s="196"/>
      <c r="H2" s="196"/>
      <c r="I2" s="196"/>
      <c r="J2" s="196"/>
      <c r="K2" s="196"/>
      <c r="L2" s="196"/>
      <c r="M2" s="196"/>
      <c r="N2" s="197"/>
    </row>
    <row r="3" spans="1:14" ht="13.2" customHeight="1">
      <c r="A3" s="188" t="s">
        <v>169</v>
      </c>
      <c r="B3" s="189"/>
      <c r="C3" s="189"/>
      <c r="D3" s="189"/>
      <c r="E3" s="189"/>
      <c r="F3" s="189"/>
      <c r="G3" s="189"/>
      <c r="H3" s="189"/>
      <c r="I3" s="189"/>
      <c r="J3" s="189"/>
      <c r="K3" s="189"/>
      <c r="L3" s="189"/>
      <c r="M3" s="189"/>
      <c r="N3" s="190"/>
    </row>
    <row r="4" spans="1:14" ht="13.2" customHeight="1">
      <c r="A4" s="198" t="s">
        <v>176</v>
      </c>
      <c r="B4" s="199"/>
      <c r="C4" s="199"/>
      <c r="D4" s="199"/>
      <c r="E4" s="199"/>
      <c r="F4" s="199"/>
      <c r="G4" s="199"/>
      <c r="H4" s="199"/>
      <c r="I4" s="199"/>
      <c r="J4" s="199"/>
      <c r="K4" s="199"/>
      <c r="L4" s="199"/>
      <c r="M4" s="199"/>
      <c r="N4" s="200"/>
    </row>
    <row r="5" spans="1:14" ht="13.2" customHeight="1">
      <c r="A5" s="201"/>
      <c r="B5" s="202"/>
      <c r="C5" s="202"/>
      <c r="D5" s="202"/>
      <c r="E5" s="202"/>
      <c r="F5" s="202"/>
      <c r="G5" s="202"/>
      <c r="H5" s="202"/>
      <c r="I5" s="202"/>
      <c r="J5" s="202"/>
      <c r="K5" s="202"/>
      <c r="L5" s="202"/>
      <c r="M5" s="202"/>
      <c r="N5" s="203"/>
    </row>
    <row r="6" spans="1:14" ht="13.2" customHeight="1">
      <c r="A6" s="238" t="s">
        <v>41</v>
      </c>
      <c r="B6" s="253"/>
      <c r="C6" s="253"/>
      <c r="D6" s="253"/>
      <c r="E6" s="253"/>
      <c r="F6" s="254"/>
      <c r="G6" s="255" t="s">
        <v>4</v>
      </c>
      <c r="H6" s="238" t="s">
        <v>42</v>
      </c>
      <c r="I6" s="253"/>
      <c r="J6" s="253"/>
      <c r="K6" s="253"/>
      <c r="L6" s="253"/>
      <c r="M6" s="254"/>
      <c r="N6" s="255" t="s">
        <v>4</v>
      </c>
    </row>
    <row r="7" spans="1:14" ht="13.2" customHeight="1">
      <c r="A7" s="248" t="s">
        <v>43</v>
      </c>
      <c r="B7" s="247"/>
      <c r="C7" s="182" t="s">
        <v>5</v>
      </c>
      <c r="D7" s="246"/>
      <c r="E7" s="246"/>
      <c r="F7" s="247"/>
      <c r="G7" s="244"/>
      <c r="H7" s="248" t="s">
        <v>43</v>
      </c>
      <c r="I7" s="247"/>
      <c r="J7" s="182" t="s">
        <v>5</v>
      </c>
      <c r="K7" s="246"/>
      <c r="L7" s="246"/>
      <c r="M7" s="247"/>
      <c r="N7" s="244"/>
    </row>
    <row r="8" spans="1:14" ht="13.2" customHeight="1">
      <c r="A8" s="4" t="s">
        <v>6</v>
      </c>
      <c r="B8" s="4" t="s">
        <v>7</v>
      </c>
      <c r="C8" s="42" t="s">
        <v>8</v>
      </c>
      <c r="D8" s="42" t="s">
        <v>9</v>
      </c>
      <c r="E8" s="42" t="s">
        <v>10</v>
      </c>
      <c r="F8" s="42" t="s">
        <v>11</v>
      </c>
      <c r="G8" s="245"/>
      <c r="H8" s="4" t="s">
        <v>6</v>
      </c>
      <c r="I8" s="4" t="s">
        <v>7</v>
      </c>
      <c r="J8" s="42" t="s">
        <v>8</v>
      </c>
      <c r="K8" s="42" t="s">
        <v>9</v>
      </c>
      <c r="L8" s="42" t="s">
        <v>10</v>
      </c>
      <c r="M8" s="42" t="s">
        <v>11</v>
      </c>
      <c r="N8" s="245"/>
    </row>
    <row r="9" spans="1:14" s="71" customFormat="1" ht="13.2" customHeight="1">
      <c r="A9" s="4"/>
      <c r="B9" s="4"/>
      <c r="C9" s="73"/>
      <c r="D9" s="73"/>
      <c r="E9" s="73"/>
      <c r="F9" s="73"/>
      <c r="G9" s="72"/>
      <c r="H9" s="23" t="str">
        <f>'[1]Seçmeli Ders'!H12</f>
        <v>ISYS037</v>
      </c>
      <c r="I9" s="23" t="str">
        <f>'[1]Seçmeli Ders'!I12</f>
        <v>KALİTE YÖNETİM SİSTEMLERİ</v>
      </c>
      <c r="J9" s="8">
        <f>'[1]Seçmeli Ders'!J12</f>
        <v>2</v>
      </c>
      <c r="K9" s="8">
        <f>'[1]Seçmeli Ders'!K12</f>
        <v>0</v>
      </c>
      <c r="L9" s="8">
        <f>'[1]Seçmeli Ders'!L12</f>
        <v>0</v>
      </c>
      <c r="M9" s="8">
        <f>'[1]Seçmeli Ders'!M12</f>
        <v>3</v>
      </c>
      <c r="N9" s="87"/>
    </row>
    <row r="10" spans="1:14" s="71" customFormat="1" ht="13.2" customHeight="1">
      <c r="A10" s="4"/>
      <c r="B10" s="4"/>
      <c r="C10" s="73"/>
      <c r="D10" s="73"/>
      <c r="E10" s="73"/>
      <c r="F10" s="73"/>
      <c r="G10" s="72"/>
      <c r="H10" s="23" t="str">
        <f>'[1]Seçmeli Ders'!H13</f>
        <v>DTCS022</v>
      </c>
      <c r="I10" s="23" t="str">
        <f>'[1]Seçmeli Ders'!I13</f>
        <v>DIŞ TİCARET LOJİSTİĞİ</v>
      </c>
      <c r="J10" s="8">
        <f>'[1]Seçmeli Ders'!J13</f>
        <v>2</v>
      </c>
      <c r="K10" s="8">
        <f>'[1]Seçmeli Ders'!K13</f>
        <v>0</v>
      </c>
      <c r="L10" s="8">
        <f>'[1]Seçmeli Ders'!L13</f>
        <v>0</v>
      </c>
      <c r="M10" s="8">
        <f>'[1]Seçmeli Ders'!M13</f>
        <v>3</v>
      </c>
      <c r="N10" s="8"/>
    </row>
    <row r="11" spans="1:14" s="75" customFormat="1" ht="13.2" customHeight="1">
      <c r="A11" s="4"/>
      <c r="B11" s="4"/>
      <c r="C11" s="76"/>
      <c r="D11" s="76"/>
      <c r="E11" s="76"/>
      <c r="F11" s="76"/>
      <c r="G11" s="74"/>
      <c r="H11" s="23" t="s">
        <v>138</v>
      </c>
      <c r="I11" s="23" t="s">
        <v>139</v>
      </c>
      <c r="J11" s="8">
        <v>1</v>
      </c>
      <c r="K11" s="8">
        <v>2</v>
      </c>
      <c r="L11" s="8">
        <v>0</v>
      </c>
      <c r="M11" s="8">
        <v>3</v>
      </c>
      <c r="N11" s="8"/>
    </row>
    <row r="12" spans="1:14" s="71" customFormat="1" ht="13.2" customHeight="1">
      <c r="A12" s="4"/>
      <c r="B12" s="4"/>
      <c r="C12" s="73"/>
      <c r="D12" s="73"/>
      <c r="E12" s="73"/>
      <c r="F12" s="73"/>
      <c r="G12" s="72"/>
      <c r="H12" s="23" t="s">
        <v>140</v>
      </c>
      <c r="I12" s="23" t="s">
        <v>141</v>
      </c>
      <c r="J12" s="8">
        <v>2</v>
      </c>
      <c r="K12" s="8">
        <v>1</v>
      </c>
      <c r="L12" s="8">
        <v>0</v>
      </c>
      <c r="M12" s="8">
        <v>3</v>
      </c>
      <c r="N12" s="8"/>
    </row>
    <row r="13" spans="1:14" s="75" customFormat="1" ht="13.2" customHeight="1">
      <c r="A13" s="4"/>
      <c r="B13" s="4"/>
      <c r="C13" s="76"/>
      <c r="D13" s="76"/>
      <c r="E13" s="76"/>
      <c r="F13" s="76"/>
      <c r="G13" s="74"/>
      <c r="H13" s="4"/>
      <c r="I13" s="248" t="s">
        <v>44</v>
      </c>
      <c r="J13" s="247"/>
      <c r="K13" s="76"/>
      <c r="L13" s="76"/>
      <c r="M13" s="76"/>
      <c r="N13" s="8"/>
    </row>
    <row r="14" spans="1:14" ht="13.2" customHeight="1">
      <c r="A14" s="139"/>
      <c r="B14" s="139"/>
      <c r="C14" s="140"/>
      <c r="D14" s="140"/>
      <c r="E14" s="140"/>
      <c r="F14" s="141"/>
      <c r="G14" s="22"/>
      <c r="H14" s="23"/>
      <c r="I14" s="23"/>
      <c r="J14" s="8"/>
      <c r="K14" s="8"/>
      <c r="L14" s="8"/>
      <c r="M14" s="8"/>
      <c r="N14" s="8"/>
    </row>
    <row r="15" spans="1:14" ht="13.2" customHeight="1">
      <c r="A15" s="142"/>
      <c r="B15" s="143"/>
      <c r="C15" s="144"/>
      <c r="D15" s="143"/>
      <c r="E15" s="143"/>
      <c r="F15" s="143"/>
      <c r="G15" s="45"/>
      <c r="H15" s="23"/>
      <c r="I15" s="23"/>
      <c r="J15" s="8"/>
      <c r="K15" s="8"/>
      <c r="L15" s="8"/>
      <c r="M15" s="8"/>
      <c r="N15" s="8"/>
    </row>
    <row r="16" spans="1:14" ht="13.2" customHeight="1">
      <c r="A16" s="208"/>
      <c r="B16" s="243"/>
      <c r="C16" s="243"/>
      <c r="D16" s="243"/>
      <c r="E16" s="243"/>
      <c r="F16" s="243"/>
      <c r="G16" s="243"/>
      <c r="H16" s="243"/>
      <c r="I16" s="243"/>
      <c r="J16" s="243"/>
      <c r="K16" s="243"/>
      <c r="L16" s="243"/>
      <c r="M16" s="243"/>
      <c r="N16" s="11"/>
    </row>
    <row r="17" spans="1:14" ht="13.2" customHeight="1">
      <c r="A17" s="209" t="s">
        <v>45</v>
      </c>
      <c r="B17" s="246"/>
      <c r="C17" s="246"/>
      <c r="D17" s="246"/>
      <c r="E17" s="246"/>
      <c r="F17" s="247"/>
      <c r="G17" s="176" t="s">
        <v>4</v>
      </c>
      <c r="H17" s="209" t="s">
        <v>46</v>
      </c>
      <c r="I17" s="246"/>
      <c r="J17" s="246"/>
      <c r="K17" s="246"/>
      <c r="L17" s="246"/>
      <c r="M17" s="247"/>
      <c r="N17" s="176" t="s">
        <v>4</v>
      </c>
    </row>
    <row r="18" spans="1:14" ht="13.2" customHeight="1">
      <c r="A18" s="248" t="s">
        <v>43</v>
      </c>
      <c r="B18" s="247"/>
      <c r="C18" s="182" t="s">
        <v>5</v>
      </c>
      <c r="D18" s="246"/>
      <c r="E18" s="246"/>
      <c r="F18" s="247"/>
      <c r="G18" s="244"/>
      <c r="H18" s="248" t="s">
        <v>43</v>
      </c>
      <c r="I18" s="247"/>
      <c r="J18" s="182" t="s">
        <v>5</v>
      </c>
      <c r="K18" s="246"/>
      <c r="L18" s="246"/>
      <c r="M18" s="247"/>
      <c r="N18" s="244"/>
    </row>
    <row r="19" spans="1:14" ht="13.2" customHeight="1">
      <c r="A19" s="4" t="s">
        <v>6</v>
      </c>
      <c r="B19" s="4" t="s">
        <v>7</v>
      </c>
      <c r="C19" s="42" t="s">
        <v>8</v>
      </c>
      <c r="D19" s="42" t="s">
        <v>9</v>
      </c>
      <c r="E19" s="42" t="s">
        <v>10</v>
      </c>
      <c r="F19" s="42" t="s">
        <v>11</v>
      </c>
      <c r="G19" s="245"/>
      <c r="H19" s="4" t="s">
        <v>6</v>
      </c>
      <c r="I19" s="4" t="s">
        <v>7</v>
      </c>
      <c r="J19" s="42" t="s">
        <v>8</v>
      </c>
      <c r="K19" s="42" t="s">
        <v>9</v>
      </c>
      <c r="L19" s="42" t="s">
        <v>10</v>
      </c>
      <c r="M19" s="42" t="s">
        <v>11</v>
      </c>
      <c r="N19" s="245"/>
    </row>
    <row r="20" spans="1:14" ht="13.2" customHeight="1">
      <c r="A20" s="6" t="s">
        <v>150</v>
      </c>
      <c r="B20" s="25" t="s">
        <v>151</v>
      </c>
      <c r="C20" s="7">
        <v>2</v>
      </c>
      <c r="D20" s="7">
        <v>0</v>
      </c>
      <c r="E20" s="7">
        <v>0</v>
      </c>
      <c r="F20" s="8">
        <v>3</v>
      </c>
      <c r="G20" s="8"/>
      <c r="H20" s="23"/>
      <c r="I20" s="23"/>
      <c r="J20" s="8"/>
      <c r="K20" s="8"/>
      <c r="L20" s="8"/>
      <c r="M20" s="8"/>
      <c r="N20" s="8"/>
    </row>
    <row r="21" spans="1:14" s="75" customFormat="1" ht="13.2" customHeight="1">
      <c r="A21" s="6" t="s">
        <v>152</v>
      </c>
      <c r="B21" s="25" t="s">
        <v>153</v>
      </c>
      <c r="C21" s="7">
        <v>2</v>
      </c>
      <c r="D21" s="7">
        <v>0</v>
      </c>
      <c r="E21" s="7">
        <v>0</v>
      </c>
      <c r="F21" s="8">
        <v>3</v>
      </c>
      <c r="G21" s="8"/>
      <c r="H21" s="23"/>
      <c r="I21" s="23"/>
      <c r="J21" s="8"/>
      <c r="K21" s="8"/>
      <c r="L21" s="8"/>
      <c r="M21" s="8"/>
      <c r="N21" s="8"/>
    </row>
    <row r="22" spans="1:14" s="75" customFormat="1" ht="13.2" customHeight="1">
      <c r="A22" s="6" t="s">
        <v>154</v>
      </c>
      <c r="B22" s="25" t="s">
        <v>155</v>
      </c>
      <c r="C22" s="7">
        <v>2</v>
      </c>
      <c r="D22" s="7">
        <v>0</v>
      </c>
      <c r="E22" s="7">
        <v>0</v>
      </c>
      <c r="F22" s="8">
        <v>3</v>
      </c>
      <c r="G22" s="8"/>
      <c r="H22" s="23"/>
      <c r="I22" s="23"/>
      <c r="J22" s="8"/>
      <c r="K22" s="8"/>
      <c r="L22" s="8"/>
      <c r="M22" s="8"/>
      <c r="N22" s="8"/>
    </row>
    <row r="23" spans="1:14" s="75" customFormat="1" ht="13.2" customHeight="1">
      <c r="A23" s="6" t="s">
        <v>156</v>
      </c>
      <c r="B23" s="25" t="s">
        <v>157</v>
      </c>
      <c r="C23" s="7">
        <v>2</v>
      </c>
      <c r="D23" s="7">
        <v>0</v>
      </c>
      <c r="E23" s="7">
        <v>0</v>
      </c>
      <c r="F23" s="8">
        <v>3</v>
      </c>
      <c r="G23" s="8"/>
      <c r="H23" s="23"/>
      <c r="I23" s="23"/>
      <c r="J23" s="8"/>
      <c r="K23" s="8"/>
      <c r="L23" s="8"/>
      <c r="M23" s="8"/>
      <c r="N23" s="8"/>
    </row>
    <row r="24" spans="1:14" s="75" customFormat="1" ht="13.2" customHeight="1">
      <c r="A24" s="6" t="s">
        <v>158</v>
      </c>
      <c r="B24" s="25" t="s">
        <v>159</v>
      </c>
      <c r="C24" s="7">
        <v>3</v>
      </c>
      <c r="D24" s="7">
        <v>0</v>
      </c>
      <c r="E24" s="7">
        <v>0</v>
      </c>
      <c r="F24" s="8">
        <v>3</v>
      </c>
      <c r="G24" s="8"/>
      <c r="H24" s="23"/>
      <c r="I24" s="23"/>
      <c r="J24" s="8"/>
      <c r="K24" s="8"/>
      <c r="L24" s="8"/>
      <c r="M24" s="8"/>
      <c r="N24" s="8"/>
    </row>
    <row r="25" spans="1:14" s="75" customFormat="1" ht="13.2" customHeight="1">
      <c r="A25" s="6" t="s">
        <v>160</v>
      </c>
      <c r="B25" s="25" t="s">
        <v>161</v>
      </c>
      <c r="C25" s="7">
        <v>3</v>
      </c>
      <c r="D25" s="7">
        <v>0</v>
      </c>
      <c r="E25" s="7">
        <v>0</v>
      </c>
      <c r="F25" s="8">
        <v>3</v>
      </c>
      <c r="G25" s="8"/>
      <c r="H25" s="24"/>
      <c r="I25" s="9"/>
      <c r="J25" s="7"/>
      <c r="K25" s="7"/>
      <c r="L25" s="7"/>
      <c r="M25" s="8"/>
      <c r="N25" s="8"/>
    </row>
    <row r="26" spans="1:14" ht="13.2" customHeight="1">
      <c r="A26" s="6"/>
      <c r="B26" s="248" t="s">
        <v>44</v>
      </c>
      <c r="C26" s="247"/>
      <c r="D26" s="7"/>
      <c r="E26" s="7"/>
      <c r="F26" s="8"/>
      <c r="G26" s="8"/>
      <c r="H26" s="23"/>
      <c r="I26" s="23"/>
      <c r="J26" s="8"/>
      <c r="K26" s="8"/>
      <c r="L26" s="8"/>
      <c r="M26" s="8"/>
      <c r="N26" s="8"/>
    </row>
    <row r="27" spans="1:14" ht="13.2" customHeight="1">
      <c r="A27" s="23" t="s">
        <v>142</v>
      </c>
      <c r="B27" s="23" t="s">
        <v>143</v>
      </c>
      <c r="C27" s="8">
        <v>2</v>
      </c>
      <c r="D27" s="8">
        <v>0</v>
      </c>
      <c r="E27" s="8">
        <v>0</v>
      </c>
      <c r="F27" s="8">
        <v>3</v>
      </c>
      <c r="G27" s="8"/>
      <c r="H27" s="26"/>
      <c r="I27" s="25"/>
      <c r="J27" s="8"/>
      <c r="K27" s="8"/>
      <c r="L27" s="8"/>
      <c r="M27" s="8"/>
      <c r="N27" s="8"/>
    </row>
    <row r="28" spans="1:14" ht="13.2" customHeight="1">
      <c r="A28" s="23" t="s">
        <v>144</v>
      </c>
      <c r="B28" s="23" t="s">
        <v>145</v>
      </c>
      <c r="C28" s="8">
        <v>2</v>
      </c>
      <c r="D28" s="8">
        <v>0</v>
      </c>
      <c r="E28" s="8">
        <v>0</v>
      </c>
      <c r="F28" s="8">
        <v>3</v>
      </c>
      <c r="G28" s="22"/>
      <c r="H28" s="23"/>
      <c r="I28" s="23"/>
      <c r="J28" s="8"/>
      <c r="K28" s="8"/>
      <c r="L28" s="8"/>
      <c r="M28" s="8"/>
      <c r="N28" s="8"/>
    </row>
    <row r="29" spans="1:14" ht="13.2" customHeight="1">
      <c r="A29" s="23" t="s">
        <v>146</v>
      </c>
      <c r="B29" s="23" t="s">
        <v>147</v>
      </c>
      <c r="C29" s="8">
        <v>2</v>
      </c>
      <c r="D29" s="8">
        <v>0</v>
      </c>
      <c r="E29" s="8">
        <v>0</v>
      </c>
      <c r="F29" s="8">
        <v>3</v>
      </c>
      <c r="G29" s="22"/>
      <c r="H29" s="145"/>
      <c r="I29" s="146"/>
      <c r="J29" s="140"/>
      <c r="K29" s="140"/>
      <c r="L29" s="140"/>
      <c r="M29" s="147"/>
      <c r="N29" s="147"/>
    </row>
    <row r="30" spans="1:14" ht="13.2" customHeight="1">
      <c r="A30" s="23" t="s">
        <v>148</v>
      </c>
      <c r="B30" s="23" t="s">
        <v>149</v>
      </c>
      <c r="C30" s="8">
        <v>2</v>
      </c>
      <c r="D30" s="8">
        <v>0</v>
      </c>
      <c r="E30" s="8">
        <v>0</v>
      </c>
      <c r="F30" s="8">
        <v>3</v>
      </c>
      <c r="G30" s="45"/>
      <c r="H30" s="142"/>
      <c r="I30" s="143"/>
      <c r="J30" s="144"/>
      <c r="K30" s="143"/>
      <c r="L30" s="143"/>
      <c r="M30" s="143"/>
      <c r="N30" s="131"/>
    </row>
    <row r="31" spans="1:14" ht="37.5" customHeight="1">
      <c r="A31" s="242" t="s">
        <v>47</v>
      </c>
      <c r="B31" s="243"/>
      <c r="C31" s="243"/>
      <c r="D31" s="243"/>
      <c r="E31" s="243"/>
      <c r="F31" s="243"/>
      <c r="G31" s="243"/>
      <c r="H31" s="243"/>
      <c r="I31" s="243"/>
      <c r="J31" s="243"/>
      <c r="K31" s="243"/>
      <c r="L31" s="243"/>
      <c r="M31" s="243"/>
      <c r="N31" s="1"/>
    </row>
    <row r="32" spans="1:14" ht="15.75" customHeight="1">
      <c r="A32" s="1"/>
      <c r="B32" s="1"/>
      <c r="C32" s="1"/>
      <c r="D32" s="1"/>
      <c r="E32" s="1"/>
      <c r="F32" s="1"/>
      <c r="G32" s="1"/>
      <c r="H32" s="1"/>
      <c r="I32" s="1"/>
      <c r="J32" s="214"/>
      <c r="K32" s="243"/>
      <c r="L32" s="214"/>
      <c r="M32" s="243"/>
      <c r="N32" s="1"/>
    </row>
    <row r="33" spans="1:14" ht="15.75" customHeight="1">
      <c r="A33" s="1"/>
      <c r="B33" s="1"/>
      <c r="C33" s="1"/>
      <c r="D33" s="1"/>
      <c r="E33" s="1"/>
      <c r="F33" s="1"/>
      <c r="G33" s="1"/>
      <c r="H33" s="1"/>
      <c r="I33" s="1"/>
      <c r="J33" s="217" t="s">
        <v>19</v>
      </c>
      <c r="K33" s="243"/>
      <c r="L33" s="39" t="s">
        <v>20</v>
      </c>
      <c r="M33" s="39"/>
      <c r="N33" s="1"/>
    </row>
    <row r="34" spans="1:14" ht="15.75" customHeight="1">
      <c r="A34" s="1"/>
      <c r="B34" s="1"/>
      <c r="C34" s="1"/>
      <c r="D34" s="1"/>
      <c r="E34" s="1"/>
      <c r="F34" s="1"/>
      <c r="G34" s="1"/>
      <c r="H34" s="1"/>
      <c r="I34" s="1"/>
      <c r="J34" s="1"/>
      <c r="K34" s="1"/>
      <c r="L34" s="1"/>
      <c r="M34" s="1"/>
      <c r="N34" s="1"/>
    </row>
    <row r="35" spans="1:14" ht="15.75" customHeight="1">
      <c r="A35" s="1"/>
      <c r="B35" s="1"/>
      <c r="C35" s="1"/>
      <c r="D35" s="1"/>
      <c r="E35" s="1"/>
      <c r="F35" s="1"/>
      <c r="G35" s="1"/>
      <c r="H35" s="1"/>
      <c r="I35" s="1"/>
      <c r="J35" s="1"/>
      <c r="K35" s="1"/>
      <c r="L35" s="1"/>
      <c r="M35" s="1"/>
      <c r="N35" s="1"/>
    </row>
    <row r="36" spans="1:14" ht="15.75" customHeight="1">
      <c r="A36" s="1"/>
      <c r="B36" s="1"/>
      <c r="C36" s="1"/>
      <c r="D36" s="1"/>
      <c r="E36" s="1"/>
      <c r="F36" s="1"/>
      <c r="G36" s="1"/>
      <c r="H36" s="1"/>
      <c r="I36" s="1"/>
      <c r="J36" s="1"/>
      <c r="K36" s="1"/>
      <c r="L36" s="1"/>
      <c r="M36" s="1"/>
      <c r="N36" s="1"/>
    </row>
    <row r="37" spans="1:14" ht="48" customHeight="1">
      <c r="A37" s="52" t="s">
        <v>23</v>
      </c>
      <c r="B37" s="249" t="s">
        <v>61</v>
      </c>
      <c r="C37" s="250"/>
      <c r="D37" s="250"/>
      <c r="E37" s="250"/>
      <c r="F37" s="250"/>
      <c r="G37" s="250"/>
      <c r="H37" s="250"/>
      <c r="I37" s="250"/>
      <c r="J37" s="250"/>
      <c r="K37" s="250"/>
      <c r="L37" s="250"/>
      <c r="M37" s="250"/>
      <c r="N37" s="250"/>
    </row>
    <row r="38" spans="1:14" ht="58.5" customHeight="1">
      <c r="A38" s="53" t="s">
        <v>24</v>
      </c>
      <c r="B38" s="251" t="s">
        <v>80</v>
      </c>
      <c r="C38" s="250"/>
      <c r="D38" s="250"/>
      <c r="E38" s="250"/>
      <c r="F38" s="250"/>
      <c r="G38" s="250"/>
      <c r="H38" s="250"/>
      <c r="I38" s="250"/>
      <c r="J38" s="250"/>
      <c r="K38" s="250"/>
      <c r="L38" s="250"/>
      <c r="M38" s="250"/>
      <c r="N38" s="250"/>
    </row>
    <row r="39" spans="1:14" ht="45.75" customHeight="1">
      <c r="A39" s="53" t="s">
        <v>25</v>
      </c>
      <c r="B39" s="251" t="s">
        <v>81</v>
      </c>
      <c r="C39" s="250"/>
      <c r="D39" s="250"/>
      <c r="E39" s="250"/>
      <c r="F39" s="250"/>
      <c r="G39" s="250"/>
      <c r="H39" s="250"/>
      <c r="I39" s="250"/>
      <c r="J39" s="250"/>
      <c r="K39" s="250"/>
      <c r="L39" s="250"/>
      <c r="M39" s="250"/>
      <c r="N39" s="250"/>
    </row>
    <row r="40" spans="1:14" ht="51.75" customHeight="1">
      <c r="A40" s="53" t="s">
        <v>26</v>
      </c>
      <c r="B40" s="252" t="s">
        <v>82</v>
      </c>
      <c r="C40" s="250"/>
      <c r="D40" s="250"/>
      <c r="E40" s="250"/>
      <c r="F40" s="250"/>
      <c r="G40" s="250"/>
      <c r="H40" s="250"/>
      <c r="I40" s="250"/>
      <c r="J40" s="250"/>
      <c r="K40" s="250"/>
      <c r="L40" s="250"/>
      <c r="M40" s="250"/>
      <c r="N40" s="250"/>
    </row>
  </sheetData>
  <mergeCells count="32">
    <mergeCell ref="A4:N4"/>
    <mergeCell ref="I13:J13"/>
    <mergeCell ref="B26:C26"/>
    <mergeCell ref="N17:N19"/>
    <mergeCell ref="A1:N1"/>
    <mergeCell ref="A6:F6"/>
    <mergeCell ref="H6:M6"/>
    <mergeCell ref="N6:N8"/>
    <mergeCell ref="A3:N3"/>
    <mergeCell ref="G6:G8"/>
    <mergeCell ref="A7:B7"/>
    <mergeCell ref="C7:F7"/>
    <mergeCell ref="H7:I7"/>
    <mergeCell ref="J7:M7"/>
    <mergeCell ref="A2:N2"/>
    <mergeCell ref="B37:N37"/>
    <mergeCell ref="B38:N38"/>
    <mergeCell ref="B39:N39"/>
    <mergeCell ref="B40:N40"/>
    <mergeCell ref="J32:K32"/>
    <mergeCell ref="L32:M32"/>
    <mergeCell ref="J33:K33"/>
    <mergeCell ref="A31:M31"/>
    <mergeCell ref="A5:N5"/>
    <mergeCell ref="G17:G19"/>
    <mergeCell ref="C18:F18"/>
    <mergeCell ref="H18:I18"/>
    <mergeCell ref="J18:M18"/>
    <mergeCell ref="A16:M16"/>
    <mergeCell ref="A17:F17"/>
    <mergeCell ref="H17:M17"/>
    <mergeCell ref="A18:B18"/>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3"/>
  <sheetViews>
    <sheetView zoomScale="80" zoomScaleNormal="80" zoomScaleSheetLayoutView="100" workbookViewId="0">
      <selection activeCell="O9" sqref="O9"/>
    </sheetView>
  </sheetViews>
  <sheetFormatPr defaultColWidth="14.44140625" defaultRowHeight="15" customHeight="1"/>
  <cols>
    <col min="1" max="1" width="8.88671875" style="1" customWidth="1"/>
    <col min="2" max="2" width="50.77734375" style="1" bestFit="1" customWidth="1"/>
    <col min="3" max="5" width="5.6640625" style="1" customWidth="1"/>
    <col min="6" max="6" width="6.44140625" style="1" customWidth="1"/>
    <col min="7" max="7" width="7.44140625" style="1" customWidth="1"/>
    <col min="8" max="8" width="8.88671875" style="1" customWidth="1"/>
    <col min="9" max="9" width="39.77734375" style="1" bestFit="1" customWidth="1"/>
    <col min="10" max="12" width="5.6640625" style="1" customWidth="1"/>
    <col min="13" max="13" width="6.109375" style="1" customWidth="1"/>
    <col min="14" max="14" width="7.44140625" style="1" customWidth="1"/>
    <col min="15" max="17" width="9.109375" style="1" customWidth="1"/>
    <col min="18" max="27" width="8.6640625" style="1" customWidth="1"/>
    <col min="28" max="16384" width="14.44140625" style="1"/>
  </cols>
  <sheetData>
    <row r="1" spans="1:14" ht="49.5" customHeight="1">
      <c r="A1" s="222" t="s">
        <v>60</v>
      </c>
      <c r="B1" s="223"/>
      <c r="C1" s="223"/>
      <c r="D1" s="223"/>
      <c r="E1" s="223"/>
      <c r="F1" s="223"/>
      <c r="G1" s="223"/>
      <c r="H1" s="223"/>
      <c r="I1" s="223"/>
      <c r="J1" s="223"/>
      <c r="K1" s="223"/>
      <c r="L1" s="223"/>
      <c r="M1" s="223"/>
      <c r="N1" s="224"/>
    </row>
    <row r="2" spans="1:14" ht="13.2" customHeight="1">
      <c r="A2" s="225" t="s">
        <v>102</v>
      </c>
      <c r="B2" s="226"/>
      <c r="C2" s="226"/>
      <c r="D2" s="226"/>
      <c r="E2" s="226"/>
      <c r="F2" s="226"/>
      <c r="G2" s="226"/>
      <c r="H2" s="226"/>
      <c r="I2" s="226"/>
      <c r="J2" s="226"/>
      <c r="K2" s="226"/>
      <c r="L2" s="226"/>
      <c r="M2" s="226"/>
      <c r="N2" s="227"/>
    </row>
    <row r="3" spans="1:14" ht="13.2" customHeight="1">
      <c r="A3" s="228" t="s">
        <v>174</v>
      </c>
      <c r="B3" s="229"/>
      <c r="C3" s="229"/>
      <c r="D3" s="229"/>
      <c r="E3" s="229"/>
      <c r="F3" s="229"/>
      <c r="G3" s="229"/>
      <c r="H3" s="229"/>
      <c r="I3" s="229"/>
      <c r="J3" s="229"/>
      <c r="K3" s="229"/>
      <c r="L3" s="229"/>
      <c r="M3" s="229"/>
      <c r="N3" s="230"/>
    </row>
    <row r="4" spans="1:14" ht="13.2" customHeight="1">
      <c r="A4" s="235" t="s">
        <v>175</v>
      </c>
      <c r="B4" s="236"/>
      <c r="C4" s="236"/>
      <c r="D4" s="236"/>
      <c r="E4" s="236"/>
      <c r="F4" s="236"/>
      <c r="G4" s="236"/>
      <c r="H4" s="236"/>
      <c r="I4" s="236"/>
      <c r="J4" s="236"/>
      <c r="K4" s="236"/>
      <c r="L4" s="236"/>
      <c r="M4" s="236"/>
      <c r="N4" s="237"/>
    </row>
    <row r="5" spans="1:14" ht="13.2" customHeight="1">
      <c r="A5" s="232"/>
      <c r="B5" s="233"/>
      <c r="C5" s="233"/>
      <c r="D5" s="233"/>
      <c r="E5" s="233"/>
      <c r="F5" s="233"/>
      <c r="G5" s="233"/>
      <c r="H5" s="233"/>
      <c r="I5" s="233"/>
      <c r="J5" s="233"/>
      <c r="K5" s="233"/>
      <c r="L5" s="233"/>
      <c r="M5" s="233"/>
      <c r="N5" s="234"/>
    </row>
    <row r="6" spans="1:14" ht="13.2" customHeight="1">
      <c r="A6" s="238" t="s">
        <v>27</v>
      </c>
      <c r="B6" s="239"/>
      <c r="C6" s="239"/>
      <c r="D6" s="239"/>
      <c r="E6" s="239"/>
      <c r="F6" s="240"/>
      <c r="G6" s="256" t="s">
        <v>62</v>
      </c>
      <c r="H6" s="238" t="s">
        <v>28</v>
      </c>
      <c r="I6" s="239"/>
      <c r="J6" s="239"/>
      <c r="K6" s="239"/>
      <c r="L6" s="239"/>
      <c r="M6" s="240"/>
      <c r="N6" s="256" t="s">
        <v>62</v>
      </c>
    </row>
    <row r="7" spans="1:14" ht="13.2" customHeight="1">
      <c r="A7" s="248" t="s">
        <v>192</v>
      </c>
      <c r="B7" s="210"/>
      <c r="C7" s="210"/>
      <c r="D7" s="210"/>
      <c r="E7" s="210"/>
      <c r="F7" s="180"/>
      <c r="G7" s="256"/>
      <c r="H7" s="248" t="s">
        <v>192</v>
      </c>
      <c r="I7" s="210"/>
      <c r="J7" s="210"/>
      <c r="K7" s="210"/>
      <c r="L7" s="210"/>
      <c r="M7" s="180"/>
      <c r="N7" s="256"/>
    </row>
    <row r="8" spans="1:14" ht="13.2" customHeight="1">
      <c r="A8" s="4" t="s">
        <v>30</v>
      </c>
      <c r="B8" s="4" t="s">
        <v>31</v>
      </c>
      <c r="C8" s="99" t="s">
        <v>8</v>
      </c>
      <c r="D8" s="99" t="s">
        <v>32</v>
      </c>
      <c r="E8" s="99" t="s">
        <v>10</v>
      </c>
      <c r="F8" s="99" t="s">
        <v>33</v>
      </c>
      <c r="G8" s="258"/>
      <c r="H8" s="149" t="s">
        <v>30</v>
      </c>
      <c r="I8" s="149" t="s">
        <v>31</v>
      </c>
      <c r="J8" s="66" t="s">
        <v>8</v>
      </c>
      <c r="K8" s="66" t="s">
        <v>32</v>
      </c>
      <c r="L8" s="66" t="s">
        <v>10</v>
      </c>
      <c r="M8" s="66" t="s">
        <v>33</v>
      </c>
      <c r="N8" s="256"/>
    </row>
    <row r="9" spans="1:14" ht="13.2" customHeight="1">
      <c r="A9" s="4"/>
      <c r="B9" s="4"/>
      <c r="C9" s="99"/>
      <c r="D9" s="99"/>
      <c r="E9" s="99"/>
      <c r="F9" s="99"/>
      <c r="G9" s="148"/>
      <c r="H9" s="150" t="str">
        <f>'[2]Seçmeli Ders-ING'!H15</f>
        <v>ISYS037</v>
      </c>
      <c r="I9" s="150" t="str">
        <f>'[2]Seçmeli Ders-ING'!I15</f>
        <v>QUALITY MANAGEMENT SYSTEMS</v>
      </c>
      <c r="J9" s="151">
        <f>'[2]Seçmeli Ders-ING'!J15</f>
        <v>2</v>
      </c>
      <c r="K9" s="151">
        <f>'[2]Seçmeli Ders-ING'!K15</f>
        <v>0</v>
      </c>
      <c r="L9" s="151">
        <f>'[2]Seçmeli Ders-ING'!L15</f>
        <v>0</v>
      </c>
      <c r="M9" s="151">
        <f>'[2]Seçmeli Ders-ING'!M15</f>
        <v>3</v>
      </c>
      <c r="N9" s="152"/>
    </row>
    <row r="10" spans="1:14" ht="13.2" customHeight="1">
      <c r="A10" s="4"/>
      <c r="B10" s="4"/>
      <c r="C10" s="99"/>
      <c r="D10" s="99"/>
      <c r="E10" s="99"/>
      <c r="F10" s="99"/>
      <c r="G10" s="148"/>
      <c r="H10" s="150" t="str">
        <f>'[2]Seçmeli Ders-ING'!H16</f>
        <v>DTCS022</v>
      </c>
      <c r="I10" s="150" t="str">
        <f>'[2]Seçmeli Ders-ING'!I16</f>
        <v>FOREIGN TRADE LOGISTICS</v>
      </c>
      <c r="J10" s="151">
        <f>'[2]Seçmeli Ders-ING'!J16</f>
        <v>2</v>
      </c>
      <c r="K10" s="151">
        <f>'[2]Seçmeli Ders-ING'!K16</f>
        <v>0</v>
      </c>
      <c r="L10" s="151">
        <f>'[2]Seçmeli Ders-ING'!L16</f>
        <v>0</v>
      </c>
      <c r="M10" s="151">
        <f>'[2]Seçmeli Ders-ING'!M16</f>
        <v>3</v>
      </c>
      <c r="N10" s="152"/>
    </row>
    <row r="11" spans="1:14" ht="13.2" customHeight="1">
      <c r="A11" s="4"/>
      <c r="B11" s="4"/>
      <c r="C11" s="99"/>
      <c r="D11" s="99"/>
      <c r="E11" s="99"/>
      <c r="F11" s="99"/>
      <c r="G11" s="148"/>
      <c r="H11" s="150" t="str">
        <f>'[2]Seçmeli Ders-ING'!H17</f>
        <v>ISYS014</v>
      </c>
      <c r="I11" s="150" t="str">
        <f>'[2]Seçmeli Ders-ING'!I17</f>
        <v>E-COMMERCE</v>
      </c>
      <c r="J11" s="151">
        <f>'[2]Seçmeli Ders-ING'!J17</f>
        <v>1</v>
      </c>
      <c r="K11" s="151">
        <f>'[2]Seçmeli Ders-ING'!K17</f>
        <v>2</v>
      </c>
      <c r="L11" s="151">
        <f>'[2]Seçmeli Ders-ING'!L17</f>
        <v>0</v>
      </c>
      <c r="M11" s="151">
        <f>'[2]Seçmeli Ders-ING'!M17</f>
        <v>3</v>
      </c>
      <c r="N11" s="131"/>
    </row>
    <row r="12" spans="1:14" ht="13.2" customHeight="1">
      <c r="A12" s="4"/>
      <c r="B12" s="4"/>
      <c r="C12" s="99"/>
      <c r="D12" s="99"/>
      <c r="E12" s="99"/>
      <c r="F12" s="99"/>
      <c r="G12" s="148"/>
      <c r="H12" s="131" t="s">
        <v>140</v>
      </c>
      <c r="I12" s="131" t="s">
        <v>177</v>
      </c>
      <c r="J12" s="132">
        <v>2</v>
      </c>
      <c r="K12" s="132">
        <v>1</v>
      </c>
      <c r="L12" s="132">
        <v>0</v>
      </c>
      <c r="M12" s="132">
        <v>3</v>
      </c>
      <c r="N12" s="152"/>
    </row>
    <row r="13" spans="1:14" ht="13.2" customHeight="1">
      <c r="A13" s="248" t="s">
        <v>48</v>
      </c>
      <c r="B13" s="210"/>
      <c r="C13" s="210"/>
      <c r="D13" s="210"/>
      <c r="E13" s="210"/>
      <c r="F13" s="180"/>
      <c r="G13" s="118"/>
      <c r="H13" s="248" t="s">
        <v>48</v>
      </c>
      <c r="I13" s="210"/>
      <c r="J13" s="210"/>
      <c r="K13" s="210"/>
      <c r="L13" s="210"/>
      <c r="M13" s="180"/>
      <c r="N13" s="127"/>
    </row>
    <row r="14" spans="1:14" ht="13.2" customHeight="1">
      <c r="A14" s="4"/>
      <c r="B14" s="4"/>
      <c r="C14" s="99"/>
      <c r="D14" s="99"/>
      <c r="E14" s="99"/>
      <c r="F14" s="99"/>
      <c r="G14" s="99"/>
      <c r="H14" s="4"/>
      <c r="I14" s="4"/>
      <c r="J14" s="99"/>
      <c r="K14" s="99"/>
      <c r="L14" s="99"/>
      <c r="M14" s="99"/>
      <c r="N14" s="104"/>
    </row>
    <row r="15" spans="1:14" ht="13.2" customHeight="1">
      <c r="A15" s="6"/>
      <c r="B15" s="25"/>
      <c r="C15" s="7"/>
      <c r="D15" s="7"/>
      <c r="E15" s="7"/>
      <c r="F15" s="8"/>
      <c r="G15" s="8"/>
      <c r="H15" s="26"/>
      <c r="I15" s="25"/>
      <c r="J15" s="8"/>
      <c r="K15" s="8"/>
      <c r="L15" s="8"/>
      <c r="M15" s="8"/>
      <c r="N15" s="8"/>
    </row>
    <row r="16" spans="1:14" ht="13.2" customHeight="1">
      <c r="A16" s="208"/>
      <c r="B16" s="171"/>
      <c r="C16" s="171"/>
      <c r="D16" s="171"/>
      <c r="E16" s="171"/>
      <c r="F16" s="171"/>
      <c r="G16" s="171"/>
      <c r="H16" s="171"/>
      <c r="I16" s="171"/>
      <c r="J16" s="171"/>
      <c r="K16" s="171"/>
      <c r="L16" s="171"/>
      <c r="M16" s="171"/>
      <c r="N16" s="11"/>
    </row>
    <row r="17" spans="1:14" ht="13.2" customHeight="1">
      <c r="A17" s="209" t="s">
        <v>38</v>
      </c>
      <c r="B17" s="210"/>
      <c r="C17" s="210"/>
      <c r="D17" s="210"/>
      <c r="E17" s="210"/>
      <c r="F17" s="180"/>
      <c r="G17" s="257" t="s">
        <v>62</v>
      </c>
      <c r="H17" s="209" t="s">
        <v>39</v>
      </c>
      <c r="I17" s="210"/>
      <c r="J17" s="210"/>
      <c r="K17" s="210"/>
      <c r="L17" s="210"/>
      <c r="M17" s="180"/>
      <c r="N17" s="257" t="s">
        <v>62</v>
      </c>
    </row>
    <row r="18" spans="1:14" ht="13.2" customHeight="1">
      <c r="A18" s="248" t="s">
        <v>192</v>
      </c>
      <c r="B18" s="210"/>
      <c r="C18" s="210"/>
      <c r="D18" s="210"/>
      <c r="E18" s="210"/>
      <c r="F18" s="180"/>
      <c r="G18" s="256"/>
      <c r="H18" s="248" t="s">
        <v>192</v>
      </c>
      <c r="I18" s="210"/>
      <c r="J18" s="210"/>
      <c r="K18" s="210"/>
      <c r="L18" s="210"/>
      <c r="M18" s="180"/>
      <c r="N18" s="256"/>
    </row>
    <row r="19" spans="1:14" ht="13.2" customHeight="1">
      <c r="A19" s="4" t="s">
        <v>30</v>
      </c>
      <c r="B19" s="4" t="s">
        <v>31</v>
      </c>
      <c r="C19" s="99" t="s">
        <v>8</v>
      </c>
      <c r="D19" s="99" t="s">
        <v>32</v>
      </c>
      <c r="E19" s="99" t="s">
        <v>10</v>
      </c>
      <c r="F19" s="99" t="s">
        <v>33</v>
      </c>
      <c r="G19" s="258"/>
      <c r="H19" s="4" t="s">
        <v>30</v>
      </c>
      <c r="I19" s="4" t="s">
        <v>31</v>
      </c>
      <c r="J19" s="99" t="s">
        <v>8</v>
      </c>
      <c r="K19" s="99" t="s">
        <v>32</v>
      </c>
      <c r="L19" s="99" t="s">
        <v>10</v>
      </c>
      <c r="M19" s="99" t="s">
        <v>33</v>
      </c>
      <c r="N19" s="258"/>
    </row>
    <row r="20" spans="1:14" ht="13.2" customHeight="1">
      <c r="A20" s="23" t="str">
        <f>'[2]Seçmeli Ders-ING'!A23</f>
        <v>LJTS002</v>
      </c>
      <c r="B20" s="23" t="str">
        <f>'[2]Seçmeli Ders-ING'!B23</f>
        <v>RAILWAY TRANSPORTATION</v>
      </c>
      <c r="C20" s="8">
        <f>'[2]Seçmeli Ders-ING'!C23</f>
        <v>2</v>
      </c>
      <c r="D20" s="8">
        <f>'[2]Seçmeli Ders-ING'!D23</f>
        <v>0</v>
      </c>
      <c r="E20" s="8">
        <f>'[2]Seçmeli Ders-ING'!E23</f>
        <v>0</v>
      </c>
      <c r="F20" s="8">
        <f>'[2]Seçmeli Ders-ING'!F23</f>
        <v>3</v>
      </c>
      <c r="G20" s="103"/>
      <c r="H20" s="4"/>
      <c r="I20" s="4"/>
      <c r="J20" s="99"/>
      <c r="K20" s="99"/>
      <c r="L20" s="99"/>
      <c r="M20" s="99"/>
      <c r="N20" s="103"/>
    </row>
    <row r="21" spans="1:14" ht="13.2" customHeight="1">
      <c r="A21" s="23" t="str">
        <f>'[2]Seçmeli Ders-ING'!A24</f>
        <v>LJTS006</v>
      </c>
      <c r="B21" s="23" t="str">
        <f>'[2]Seçmeli Ders-ING'!B24</f>
        <v>AIRWAY TRANSPORTATION</v>
      </c>
      <c r="C21" s="8">
        <f>'[2]Seçmeli Ders-ING'!C24</f>
        <v>2</v>
      </c>
      <c r="D21" s="8">
        <f>'[2]Seçmeli Ders-ING'!D24</f>
        <v>0</v>
      </c>
      <c r="E21" s="8">
        <f>'[2]Seçmeli Ders-ING'!E24</f>
        <v>0</v>
      </c>
      <c r="F21" s="8">
        <f>'[2]Seçmeli Ders-ING'!F24</f>
        <v>3</v>
      </c>
      <c r="G21" s="103"/>
      <c r="H21" s="4"/>
      <c r="I21" s="4"/>
      <c r="J21" s="99"/>
      <c r="K21" s="99"/>
      <c r="L21" s="99"/>
      <c r="M21" s="99"/>
      <c r="N21" s="103"/>
    </row>
    <row r="22" spans="1:14" ht="13.2" customHeight="1">
      <c r="A22" s="23" t="str">
        <f>'[2]Seçmeli Ders-ING'!A25</f>
        <v>LJTS011</v>
      </c>
      <c r="B22" s="23" t="str">
        <f>'[2]Seçmeli Ders-ING'!B25</f>
        <v>3PL LOGISTICS OPERATIONS</v>
      </c>
      <c r="C22" s="8">
        <f>'[2]Seçmeli Ders-ING'!C25</f>
        <v>2</v>
      </c>
      <c r="D22" s="8">
        <f>'[2]Seçmeli Ders-ING'!D25</f>
        <v>0</v>
      </c>
      <c r="E22" s="8">
        <f>'[2]Seçmeli Ders-ING'!E25</f>
        <v>0</v>
      </c>
      <c r="F22" s="8">
        <f>'[2]Seçmeli Ders-ING'!F25</f>
        <v>3</v>
      </c>
      <c r="G22" s="103"/>
      <c r="H22" s="23"/>
      <c r="I22" s="23"/>
      <c r="J22" s="8"/>
      <c r="K22" s="8"/>
      <c r="L22" s="8"/>
      <c r="M22" s="8"/>
      <c r="N22" s="103"/>
    </row>
    <row r="23" spans="1:14" ht="13.2" customHeight="1">
      <c r="A23" s="23" t="str">
        <f>'[2]Seçmeli Ders-ING'!A26</f>
        <v>LJTS007</v>
      </c>
      <c r="B23" s="23" t="str">
        <f>'[2]Seçmeli Ders-ING'!B26</f>
        <v>HIGHWAY TRANSPORTATION AND FLEET MANAGEMENT</v>
      </c>
      <c r="C23" s="8">
        <f>'[2]Seçmeli Ders-ING'!C26</f>
        <v>2</v>
      </c>
      <c r="D23" s="8">
        <f>'[2]Seçmeli Ders-ING'!D26</f>
        <v>0</v>
      </c>
      <c r="E23" s="8">
        <f>'[2]Seçmeli Ders-ING'!E26</f>
        <v>0</v>
      </c>
      <c r="F23" s="8">
        <f>'[2]Seçmeli Ders-ING'!F26</f>
        <v>3</v>
      </c>
      <c r="G23" s="103"/>
      <c r="H23" s="23"/>
      <c r="I23" s="23"/>
      <c r="J23" s="8"/>
      <c r="K23" s="8"/>
      <c r="L23" s="8"/>
      <c r="M23" s="8"/>
      <c r="N23" s="103"/>
    </row>
    <row r="24" spans="1:14" ht="13.2" customHeight="1">
      <c r="A24" s="23" t="str">
        <f>'[2]Seçmeli Ders-ING'!A27</f>
        <v>LJTS003</v>
      </c>
      <c r="B24" s="23" t="str">
        <f>'[2]Seçmeli Ders-ING'!B27</f>
        <v>INTERNATIONAL ECONOMICS</v>
      </c>
      <c r="C24" s="8">
        <f>'[2]Seçmeli Ders-ING'!C27</f>
        <v>3</v>
      </c>
      <c r="D24" s="8">
        <f>'[2]Seçmeli Ders-ING'!D27</f>
        <v>0</v>
      </c>
      <c r="E24" s="8">
        <f>'[2]Seçmeli Ders-ING'!E27</f>
        <v>0</v>
      </c>
      <c r="F24" s="8">
        <f>'[2]Seçmeli Ders-ING'!F27</f>
        <v>3</v>
      </c>
      <c r="G24" s="103"/>
      <c r="H24" s="23"/>
      <c r="I24" s="23"/>
      <c r="J24" s="8"/>
      <c r="K24" s="8"/>
      <c r="L24" s="8"/>
      <c r="M24" s="8"/>
      <c r="N24" s="103"/>
    </row>
    <row r="25" spans="1:14" ht="13.2" customHeight="1">
      <c r="A25" s="6" t="str">
        <f>'[2]Seçmeli Ders-ING'!A28</f>
        <v>LJTS001</v>
      </c>
      <c r="B25" s="25" t="str">
        <f>'[2]Seçmeli Ders-ING'!B28</f>
        <v xml:space="preserve">INTERNATIONAL MARKETING </v>
      </c>
      <c r="C25" s="7">
        <f>'[2]Seçmeli Ders-ING'!C28</f>
        <v>3</v>
      </c>
      <c r="D25" s="7">
        <f>'[2]Seçmeli Ders-ING'!D28</f>
        <v>0</v>
      </c>
      <c r="E25" s="7">
        <f>'[2]Seçmeli Ders-ING'!E28</f>
        <v>0</v>
      </c>
      <c r="F25" s="8">
        <f>'[2]Seçmeli Ders-ING'!F28</f>
        <v>3</v>
      </c>
      <c r="G25" s="8"/>
      <c r="H25" s="23"/>
      <c r="I25" s="23"/>
      <c r="J25" s="8"/>
      <c r="K25" s="8"/>
      <c r="L25" s="8"/>
      <c r="M25" s="8"/>
      <c r="N25" s="8"/>
    </row>
    <row r="26" spans="1:14" ht="13.2" customHeight="1">
      <c r="A26" s="6"/>
      <c r="B26" s="248" t="s">
        <v>48</v>
      </c>
      <c r="C26" s="210"/>
      <c r="D26" s="210"/>
      <c r="E26" s="210"/>
      <c r="F26" s="210"/>
      <c r="G26" s="180"/>
      <c r="H26" s="23"/>
      <c r="I26" s="23"/>
      <c r="J26" s="8"/>
      <c r="K26" s="8"/>
      <c r="L26" s="8"/>
      <c r="M26" s="8"/>
      <c r="N26" s="8"/>
    </row>
    <row r="27" spans="1:14" ht="13.2" customHeight="1">
      <c r="A27" s="6" t="str">
        <f>'[2]Seçmeli Ders-ING'!A30</f>
        <v>ISYS011</v>
      </c>
      <c r="B27" s="25" t="str">
        <f>'[2]Seçmeli Ders-ING'!B30</f>
        <v>FINANCIAL LITERACY</v>
      </c>
      <c r="C27" s="7">
        <f>'[2]Seçmeli Ders-ING'!C30</f>
        <v>2</v>
      </c>
      <c r="D27" s="7">
        <f>'[2]Seçmeli Ders-ING'!D30</f>
        <v>0</v>
      </c>
      <c r="E27" s="7">
        <f>'[2]Seçmeli Ders-ING'!E30</f>
        <v>0</v>
      </c>
      <c r="F27" s="8">
        <f>'[2]Seçmeli Ders-ING'!F30</f>
        <v>3</v>
      </c>
      <c r="G27" s="8"/>
      <c r="H27" s="26"/>
      <c r="I27" s="25"/>
      <c r="J27" s="8"/>
      <c r="K27" s="8"/>
      <c r="L27" s="8"/>
      <c r="M27" s="8"/>
      <c r="N27" s="8"/>
    </row>
    <row r="28" spans="1:14" ht="13.2" customHeight="1">
      <c r="A28" s="6" t="str">
        <f>'[2]Seçmeli Ders-ING'!A31</f>
        <v>DLIS012</v>
      </c>
      <c r="B28" s="6" t="str">
        <f>'[2]Seçmeli Ders-ING'!B31</f>
        <v>CONTAINER SYSTEMS AND MANAGEMENT</v>
      </c>
      <c r="C28" s="7">
        <f>'[2]Seçmeli Ders-ING'!C31</f>
        <v>2</v>
      </c>
      <c r="D28" s="7">
        <f>'[2]Seçmeli Ders-ING'!D31</f>
        <v>0</v>
      </c>
      <c r="E28" s="7">
        <f>'[2]Seçmeli Ders-ING'!E31</f>
        <v>0</v>
      </c>
      <c r="F28" s="22">
        <f>'[2]Seçmeli Ders-ING'!F31</f>
        <v>3</v>
      </c>
      <c r="G28" s="22"/>
      <c r="H28" s="23"/>
      <c r="I28" s="23"/>
      <c r="J28" s="8"/>
      <c r="K28" s="8"/>
      <c r="L28" s="8"/>
      <c r="M28" s="8"/>
      <c r="N28" s="22"/>
    </row>
    <row r="29" spans="1:14" ht="13.2" customHeight="1">
      <c r="A29" s="6" t="str">
        <f>'[2]Seçmeli Ders-ING'!A32</f>
        <v>DLIS102</v>
      </c>
      <c r="B29" s="6" t="str">
        <f>'[2]Seçmeli Ders-ING'!B32</f>
        <v>INTERNATIONAL MARITIME AGREEMENTS</v>
      </c>
      <c r="C29" s="7">
        <f>'[2]Seçmeli Ders-ING'!C32</f>
        <v>2</v>
      </c>
      <c r="D29" s="7">
        <f>'[2]Seçmeli Ders-ING'!D32</f>
        <v>0</v>
      </c>
      <c r="E29" s="7">
        <f>'[2]Seçmeli Ders-ING'!E32</f>
        <v>0</v>
      </c>
      <c r="F29" s="141">
        <f>'[2]Seçmeli Ders-ING'!F32</f>
        <v>3</v>
      </c>
      <c r="G29" s="141"/>
      <c r="H29" s="139"/>
      <c r="I29" s="153"/>
      <c r="J29" s="140"/>
      <c r="K29" s="140"/>
      <c r="L29" s="140"/>
      <c r="M29" s="147"/>
      <c r="N29" s="141"/>
    </row>
    <row r="30" spans="1:14" ht="15" customHeight="1">
      <c r="A30" s="23" t="s">
        <v>148</v>
      </c>
      <c r="B30" s="23" t="s">
        <v>178</v>
      </c>
      <c r="C30" s="8">
        <v>2</v>
      </c>
      <c r="D30" s="8">
        <v>0</v>
      </c>
      <c r="E30" s="38">
        <v>0</v>
      </c>
      <c r="F30" s="151">
        <v>3</v>
      </c>
      <c r="G30" s="132"/>
      <c r="H30" s="154"/>
      <c r="I30" s="102"/>
      <c r="J30" s="155"/>
      <c r="K30" s="155"/>
      <c r="L30" s="155"/>
      <c r="M30" s="151"/>
      <c r="N30" s="131"/>
    </row>
    <row r="31" spans="1:14" ht="15" customHeight="1">
      <c r="A31" s="21"/>
      <c r="B31" s="21"/>
      <c r="C31" s="27"/>
      <c r="D31" s="27"/>
      <c r="E31" s="27"/>
      <c r="F31" s="3"/>
      <c r="G31" s="3"/>
      <c r="H31" s="21"/>
      <c r="I31" s="94"/>
      <c r="J31" s="27"/>
      <c r="K31" s="27"/>
      <c r="L31" s="27"/>
      <c r="M31" s="28"/>
    </row>
    <row r="32" spans="1:14" ht="15.75" customHeight="1">
      <c r="J32" s="214" t="s">
        <v>19</v>
      </c>
      <c r="K32" s="171"/>
      <c r="L32" s="214" t="s">
        <v>20</v>
      </c>
      <c r="M32" s="171"/>
    </row>
    <row r="33" spans="10:13" ht="15.75" customHeight="1">
      <c r="J33" s="214"/>
      <c r="K33" s="171"/>
      <c r="L33" s="214"/>
      <c r="M33" s="171"/>
    </row>
  </sheetData>
  <mergeCells count="25">
    <mergeCell ref="J33:K33"/>
    <mergeCell ref="L33:M33"/>
    <mergeCell ref="J32:K32"/>
    <mergeCell ref="L32:M32"/>
    <mergeCell ref="A6:F6"/>
    <mergeCell ref="G6:G8"/>
    <mergeCell ref="H6:M6"/>
    <mergeCell ref="H13:M13"/>
    <mergeCell ref="B26:G26"/>
    <mergeCell ref="N6:N8"/>
    <mergeCell ref="H7:M7"/>
    <mergeCell ref="A16:M16"/>
    <mergeCell ref="A17:F17"/>
    <mergeCell ref="H17:M17"/>
    <mergeCell ref="G17:G19"/>
    <mergeCell ref="N17:N19"/>
    <mergeCell ref="A7:F7"/>
    <mergeCell ref="A18:F18"/>
    <mergeCell ref="H18:M18"/>
    <mergeCell ref="A13:F13"/>
    <mergeCell ref="A1:N1"/>
    <mergeCell ref="A2:N2"/>
    <mergeCell ref="A3:N3"/>
    <mergeCell ref="A4:N4"/>
    <mergeCell ref="A5:N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U10" sqref="U10"/>
    </sheetView>
  </sheetViews>
  <sheetFormatPr defaultColWidth="14.44140625" defaultRowHeight="15" customHeight="1"/>
  <cols>
    <col min="1" max="1" width="5.6640625" style="54" customWidth="1"/>
    <col min="2" max="2" width="9.88671875" style="54" bestFit="1" customWidth="1"/>
    <col min="3" max="3" width="7.6640625" style="54" customWidth="1"/>
    <col min="4" max="6" width="5.6640625" style="54" customWidth="1"/>
    <col min="7" max="7" width="7.5546875" style="54" customWidth="1"/>
    <col min="8" max="8" width="8.6640625" style="54" bestFit="1" customWidth="1"/>
    <col min="9" max="9" width="9.88671875" style="54" bestFit="1" customWidth="1"/>
    <col min="10" max="10" width="10.88671875" style="90" customWidth="1"/>
    <col min="11" max="13" width="5.6640625" style="90" customWidth="1"/>
    <col min="14" max="14" width="11.6640625" style="54" customWidth="1"/>
    <col min="15" max="15" width="12" style="54" bestFit="1" customWidth="1"/>
    <col min="16" max="16" width="11.77734375" style="54" bestFit="1" customWidth="1"/>
    <col min="17" max="19" width="9.109375" style="54" customWidth="1"/>
    <col min="20" max="27" width="8.6640625" style="54" customWidth="1"/>
    <col min="28" max="16384" width="14.44140625" style="54"/>
  </cols>
  <sheetData>
    <row r="1" spans="1:16" ht="51.75" customHeight="1">
      <c r="A1" s="267" t="s">
        <v>179</v>
      </c>
      <c r="B1" s="268"/>
      <c r="C1" s="268"/>
      <c r="D1" s="268"/>
      <c r="E1" s="268"/>
      <c r="F1" s="268"/>
      <c r="G1" s="268"/>
      <c r="H1" s="268"/>
      <c r="I1" s="268"/>
      <c r="J1" s="268"/>
      <c r="K1" s="268"/>
      <c r="L1" s="268"/>
      <c r="M1" s="268"/>
      <c r="N1" s="268"/>
      <c r="O1" s="268"/>
      <c r="P1" s="269"/>
    </row>
    <row r="2" spans="1:16" ht="12.75" customHeight="1">
      <c r="A2" s="270" t="s">
        <v>101</v>
      </c>
      <c r="B2" s="271"/>
      <c r="C2" s="271"/>
      <c r="D2" s="271"/>
      <c r="E2" s="271"/>
      <c r="F2" s="271"/>
      <c r="G2" s="271"/>
      <c r="H2" s="271"/>
      <c r="I2" s="271"/>
      <c r="J2" s="271"/>
      <c r="K2" s="271"/>
      <c r="L2" s="271"/>
      <c r="M2" s="271"/>
      <c r="N2" s="271"/>
      <c r="O2" s="271"/>
      <c r="P2" s="272"/>
    </row>
    <row r="3" spans="1:16" ht="12.75" customHeight="1">
      <c r="A3" s="273" t="s">
        <v>169</v>
      </c>
      <c r="B3" s="271"/>
      <c r="C3" s="271"/>
      <c r="D3" s="271"/>
      <c r="E3" s="271"/>
      <c r="F3" s="271"/>
      <c r="G3" s="271"/>
      <c r="H3" s="271"/>
      <c r="I3" s="271"/>
      <c r="J3" s="271"/>
      <c r="K3" s="271"/>
      <c r="L3" s="271"/>
      <c r="M3" s="271"/>
      <c r="N3" s="271"/>
      <c r="O3" s="271"/>
      <c r="P3" s="272"/>
    </row>
    <row r="4" spans="1:16" ht="12.75" customHeight="1">
      <c r="A4" s="274" t="s">
        <v>176</v>
      </c>
      <c r="B4" s="275"/>
      <c r="C4" s="275"/>
      <c r="D4" s="275"/>
      <c r="E4" s="275"/>
      <c r="F4" s="275"/>
      <c r="G4" s="275"/>
      <c r="H4" s="275"/>
      <c r="I4" s="275"/>
      <c r="J4" s="275"/>
      <c r="K4" s="275"/>
      <c r="L4" s="275"/>
      <c r="M4" s="275"/>
      <c r="N4" s="275"/>
      <c r="O4" s="275"/>
      <c r="P4" s="276"/>
    </row>
    <row r="5" spans="1:16" ht="12.75" customHeight="1">
      <c r="A5" s="277" t="s">
        <v>180</v>
      </c>
      <c r="B5" s="263"/>
      <c r="C5" s="263"/>
      <c r="D5" s="263"/>
      <c r="E5" s="263"/>
      <c r="F5" s="263"/>
      <c r="G5" s="263"/>
      <c r="H5" s="277" t="s">
        <v>105</v>
      </c>
      <c r="I5" s="263"/>
      <c r="J5" s="263"/>
      <c r="K5" s="263"/>
      <c r="L5" s="263"/>
      <c r="M5" s="263"/>
      <c r="N5" s="263"/>
      <c r="O5" s="264" t="s">
        <v>76</v>
      </c>
      <c r="P5" s="264" t="s">
        <v>49</v>
      </c>
    </row>
    <row r="6" spans="1:16" ht="12.75" customHeight="1">
      <c r="A6" s="263"/>
      <c r="B6" s="263"/>
      <c r="C6" s="263"/>
      <c r="D6" s="263"/>
      <c r="E6" s="263"/>
      <c r="F6" s="263"/>
      <c r="G6" s="263"/>
      <c r="H6" s="263"/>
      <c r="I6" s="278"/>
      <c r="J6" s="278"/>
      <c r="K6" s="278"/>
      <c r="L6" s="278"/>
      <c r="M6" s="278"/>
      <c r="N6" s="263"/>
      <c r="O6" s="263"/>
      <c r="P6" s="263"/>
    </row>
    <row r="7" spans="1:16" ht="12.75" customHeight="1">
      <c r="A7" s="264" t="s">
        <v>57</v>
      </c>
      <c r="B7" s="264" t="s">
        <v>52</v>
      </c>
      <c r="C7" s="156" t="s">
        <v>58</v>
      </c>
      <c r="D7" s="262" t="s">
        <v>50</v>
      </c>
      <c r="E7" s="263"/>
      <c r="F7" s="263"/>
      <c r="G7" s="263"/>
      <c r="H7" s="264" t="s">
        <v>57</v>
      </c>
      <c r="I7" s="264" t="s">
        <v>52</v>
      </c>
      <c r="J7" s="91" t="s">
        <v>58</v>
      </c>
      <c r="K7" s="262" t="s">
        <v>50</v>
      </c>
      <c r="L7" s="263"/>
      <c r="M7" s="263"/>
      <c r="N7" s="263"/>
      <c r="O7" s="263"/>
      <c r="P7" s="263"/>
    </row>
    <row r="8" spans="1:16" ht="12.75" customHeight="1">
      <c r="A8" s="264"/>
      <c r="B8" s="264"/>
      <c r="C8" s="91" t="s">
        <v>59</v>
      </c>
      <c r="D8" s="157" t="s">
        <v>8</v>
      </c>
      <c r="E8" s="157" t="s">
        <v>9</v>
      </c>
      <c r="F8" s="157" t="s">
        <v>10</v>
      </c>
      <c r="G8" s="157" t="s">
        <v>11</v>
      </c>
      <c r="H8" s="264"/>
      <c r="I8" s="264"/>
      <c r="J8" s="91" t="s">
        <v>59</v>
      </c>
      <c r="K8" s="157" t="s">
        <v>8</v>
      </c>
      <c r="L8" s="157" t="s">
        <v>9</v>
      </c>
      <c r="M8" s="157" t="s">
        <v>10</v>
      </c>
      <c r="N8" s="157" t="s">
        <v>11</v>
      </c>
      <c r="O8" s="263"/>
      <c r="P8" s="263"/>
    </row>
    <row r="9" spans="1:16" ht="12.75" customHeight="1">
      <c r="A9" s="158"/>
      <c r="B9" s="158"/>
      <c r="C9" s="158"/>
      <c r="D9" s="158"/>
      <c r="E9" s="158"/>
      <c r="F9" s="158"/>
      <c r="G9" s="157"/>
      <c r="H9" s="158"/>
      <c r="I9" s="158"/>
      <c r="J9" s="159"/>
      <c r="K9" s="159"/>
      <c r="L9" s="159"/>
      <c r="M9" s="159"/>
      <c r="N9" s="160"/>
      <c r="O9" s="158"/>
      <c r="P9" s="158"/>
    </row>
    <row r="10" spans="1:16" ht="12.75" customHeight="1">
      <c r="A10" s="158"/>
      <c r="B10" s="158"/>
      <c r="C10" s="158"/>
      <c r="D10" s="158"/>
      <c r="E10" s="158"/>
      <c r="F10" s="158"/>
      <c r="G10" s="158"/>
      <c r="H10" s="158"/>
      <c r="I10" s="158"/>
      <c r="J10" s="159"/>
      <c r="K10" s="159"/>
      <c r="L10" s="159"/>
      <c r="M10" s="159"/>
      <c r="N10" s="160"/>
      <c r="O10" s="158"/>
      <c r="P10" s="158"/>
    </row>
    <row r="11" spans="1:16" ht="12.75" customHeight="1">
      <c r="A11" s="158"/>
      <c r="B11" s="158"/>
      <c r="C11" s="158"/>
      <c r="D11" s="158"/>
      <c r="E11" s="158"/>
      <c r="F11" s="158"/>
      <c r="G11" s="158"/>
      <c r="H11" s="158"/>
      <c r="I11" s="158"/>
      <c r="J11" s="159"/>
      <c r="K11" s="159"/>
      <c r="L11" s="159"/>
      <c r="M11" s="159"/>
      <c r="N11" s="160"/>
      <c r="O11" s="158"/>
      <c r="P11" s="158"/>
    </row>
    <row r="12" spans="1:16" ht="12.75" customHeight="1">
      <c r="A12" s="158"/>
      <c r="B12" s="158"/>
      <c r="C12" s="158"/>
      <c r="D12" s="158"/>
      <c r="E12" s="158"/>
      <c r="F12" s="158"/>
      <c r="G12" s="158"/>
      <c r="H12" s="158"/>
      <c r="I12" s="158"/>
      <c r="J12" s="159"/>
      <c r="K12" s="159"/>
      <c r="L12" s="159"/>
      <c r="M12" s="159"/>
      <c r="N12" s="160"/>
      <c r="O12" s="158"/>
      <c r="P12" s="158"/>
    </row>
    <row r="13" spans="1:16" ht="12.75" customHeight="1">
      <c r="A13" s="158"/>
      <c r="B13" s="158"/>
      <c r="C13" s="158"/>
      <c r="D13" s="158"/>
      <c r="E13" s="158"/>
      <c r="F13" s="158"/>
      <c r="G13" s="158"/>
      <c r="H13" s="158"/>
      <c r="I13" s="158"/>
      <c r="J13" s="159"/>
      <c r="K13" s="159"/>
      <c r="L13" s="159"/>
      <c r="M13" s="159"/>
      <c r="N13" s="160"/>
      <c r="O13" s="158"/>
      <c r="P13" s="158"/>
    </row>
    <row r="14" spans="1:16" ht="12.75" customHeight="1">
      <c r="A14" s="158"/>
      <c r="B14" s="158"/>
      <c r="C14" s="158"/>
      <c r="D14" s="158"/>
      <c r="E14" s="158"/>
      <c r="F14" s="158"/>
      <c r="G14" s="158"/>
      <c r="H14" s="158"/>
      <c r="I14" s="158"/>
      <c r="J14" s="159"/>
      <c r="K14" s="159"/>
      <c r="L14" s="159"/>
      <c r="M14" s="159"/>
      <c r="N14" s="160"/>
      <c r="O14" s="158"/>
      <c r="P14" s="158"/>
    </row>
    <row r="15" spans="1:16" ht="12.75" customHeight="1">
      <c r="A15" s="158"/>
      <c r="B15" s="158"/>
      <c r="C15" s="158"/>
      <c r="D15" s="158"/>
      <c r="E15" s="158"/>
      <c r="F15" s="158"/>
      <c r="G15" s="158"/>
      <c r="H15" s="158"/>
      <c r="I15" s="158"/>
      <c r="J15" s="159"/>
      <c r="K15" s="159"/>
      <c r="L15" s="159"/>
      <c r="M15" s="159"/>
      <c r="N15" s="160"/>
      <c r="O15" s="158"/>
      <c r="P15" s="158"/>
    </row>
    <row r="16" spans="1:16" ht="12.75" customHeight="1">
      <c r="A16" s="158"/>
      <c r="B16" s="158"/>
      <c r="C16" s="158"/>
      <c r="D16" s="158"/>
      <c r="E16" s="158"/>
      <c r="F16" s="158"/>
      <c r="G16" s="158"/>
      <c r="H16" s="158"/>
      <c r="I16" s="158"/>
      <c r="J16" s="159"/>
      <c r="K16" s="159"/>
      <c r="L16" s="159"/>
      <c r="M16" s="159"/>
      <c r="N16" s="160"/>
      <c r="O16" s="158"/>
      <c r="P16" s="158"/>
    </row>
    <row r="17" spans="1:16" ht="12.75" customHeight="1">
      <c r="A17" s="158"/>
      <c r="B17" s="158"/>
      <c r="C17" s="158"/>
      <c r="D17" s="158"/>
      <c r="E17" s="158"/>
      <c r="F17" s="158"/>
      <c r="G17" s="158"/>
      <c r="H17" s="158"/>
      <c r="I17" s="158"/>
      <c r="J17" s="159"/>
      <c r="K17" s="159"/>
      <c r="L17" s="159"/>
      <c r="M17" s="159"/>
      <c r="N17" s="160"/>
      <c r="O17" s="158"/>
      <c r="P17" s="158"/>
    </row>
    <row r="18" spans="1:16" ht="12.75" customHeight="1">
      <c r="A18" s="158"/>
      <c r="B18" s="158"/>
      <c r="C18" s="158"/>
      <c r="D18" s="158"/>
      <c r="E18" s="158"/>
      <c r="F18" s="158"/>
      <c r="G18" s="158"/>
      <c r="H18" s="158"/>
      <c r="I18" s="158"/>
      <c r="J18" s="159"/>
      <c r="K18" s="159"/>
      <c r="L18" s="159"/>
      <c r="M18" s="159"/>
      <c r="N18" s="160"/>
      <c r="O18" s="158"/>
      <c r="P18" s="158"/>
    </row>
    <row r="19" spans="1:16" ht="12.75" customHeight="1">
      <c r="A19" s="158"/>
      <c r="B19" s="158"/>
      <c r="C19" s="158"/>
      <c r="D19" s="158"/>
      <c r="E19" s="158"/>
      <c r="F19" s="158"/>
      <c r="G19" s="158"/>
      <c r="H19" s="158"/>
      <c r="I19" s="158"/>
      <c r="J19" s="159"/>
      <c r="K19" s="159"/>
      <c r="L19" s="159"/>
      <c r="M19" s="159"/>
      <c r="N19" s="160"/>
      <c r="O19" s="158"/>
      <c r="P19" s="158"/>
    </row>
    <row r="20" spans="1:16" ht="12.75" customHeight="1">
      <c r="A20" s="158"/>
      <c r="B20" s="158"/>
      <c r="C20" s="158"/>
      <c r="D20" s="158"/>
      <c r="E20" s="158"/>
      <c r="F20" s="158"/>
      <c r="G20" s="158"/>
      <c r="H20" s="158"/>
      <c r="I20" s="158"/>
      <c r="J20" s="159"/>
      <c r="K20" s="159"/>
      <c r="L20" s="159"/>
      <c r="M20" s="159"/>
      <c r="N20" s="160"/>
      <c r="O20" s="158"/>
      <c r="P20" s="158"/>
    </row>
    <row r="21" spans="1:16" ht="12.75" customHeight="1">
      <c r="A21" s="158"/>
      <c r="B21" s="158"/>
      <c r="C21" s="158"/>
      <c r="D21" s="158"/>
      <c r="E21" s="158"/>
      <c r="F21" s="158"/>
      <c r="G21" s="158"/>
      <c r="H21" s="158"/>
      <c r="I21" s="158"/>
      <c r="J21" s="159"/>
      <c r="K21" s="159"/>
      <c r="L21" s="159"/>
      <c r="M21" s="159"/>
      <c r="N21" s="158"/>
      <c r="O21" s="158"/>
      <c r="P21" s="158"/>
    </row>
    <row r="22" spans="1:16" ht="12.75" customHeight="1">
      <c r="A22" s="158"/>
      <c r="B22" s="158"/>
      <c r="C22" s="158"/>
      <c r="D22" s="158"/>
      <c r="E22" s="158"/>
      <c r="F22" s="158"/>
      <c r="G22" s="158"/>
      <c r="H22" s="158"/>
      <c r="I22" s="158"/>
      <c r="J22" s="159"/>
      <c r="K22" s="159"/>
      <c r="L22" s="159"/>
      <c r="M22" s="159"/>
      <c r="N22" s="158"/>
      <c r="O22" s="158"/>
      <c r="P22" s="158"/>
    </row>
    <row r="23" spans="1:16" ht="12.75" customHeight="1">
      <c r="A23" s="158"/>
      <c r="B23" s="158"/>
      <c r="C23" s="158"/>
      <c r="D23" s="158"/>
      <c r="E23" s="158"/>
      <c r="F23" s="158"/>
      <c r="G23" s="158"/>
      <c r="H23" s="158"/>
      <c r="I23" s="158"/>
      <c r="J23" s="159"/>
      <c r="K23" s="159"/>
      <c r="L23" s="159"/>
      <c r="M23" s="159"/>
      <c r="N23" s="158"/>
      <c r="O23" s="158"/>
      <c r="P23" s="158"/>
    </row>
    <row r="24" spans="1:16" ht="12.75" customHeight="1">
      <c r="A24" s="158"/>
      <c r="B24" s="158"/>
      <c r="C24" s="158"/>
      <c r="D24" s="158"/>
      <c r="E24" s="158"/>
      <c r="F24" s="158"/>
      <c r="G24" s="158"/>
      <c r="H24" s="158"/>
      <c r="I24" s="158"/>
      <c r="J24" s="159"/>
      <c r="K24" s="159"/>
      <c r="L24" s="159"/>
      <c r="M24" s="159"/>
      <c r="N24" s="158"/>
      <c r="O24" s="158"/>
      <c r="P24" s="158"/>
    </row>
    <row r="25" spans="1:16" ht="12.75" customHeight="1">
      <c r="A25" s="158"/>
      <c r="B25" s="158"/>
      <c r="C25" s="158"/>
      <c r="D25" s="158"/>
      <c r="E25" s="158"/>
      <c r="F25" s="158"/>
      <c r="G25" s="158"/>
      <c r="H25" s="158"/>
      <c r="I25" s="158"/>
      <c r="J25" s="159"/>
      <c r="K25" s="159"/>
      <c r="L25" s="159"/>
      <c r="M25" s="159"/>
      <c r="N25" s="158"/>
      <c r="O25" s="158"/>
      <c r="P25" s="158"/>
    </row>
    <row r="26" spans="1:16" ht="12.75" customHeight="1">
      <c r="A26" s="158"/>
      <c r="B26" s="158"/>
      <c r="C26" s="158"/>
      <c r="D26" s="158"/>
      <c r="E26" s="158"/>
      <c r="F26" s="158"/>
      <c r="G26" s="158"/>
      <c r="H26" s="158"/>
      <c r="I26" s="158"/>
      <c r="J26" s="159"/>
      <c r="K26" s="159"/>
      <c r="L26" s="159"/>
      <c r="M26" s="159"/>
      <c r="N26" s="158"/>
      <c r="O26" s="158"/>
      <c r="P26" s="158"/>
    </row>
    <row r="27" spans="1:16" ht="12.75" customHeight="1">
      <c r="A27" s="34"/>
      <c r="B27" s="34"/>
      <c r="C27" s="34"/>
      <c r="D27" s="34"/>
      <c r="E27" s="34"/>
      <c r="F27" s="34"/>
      <c r="G27" s="34"/>
      <c r="H27" s="34"/>
      <c r="I27" s="265"/>
      <c r="J27" s="265"/>
      <c r="K27" s="266"/>
      <c r="L27" s="266"/>
      <c r="M27" s="266"/>
      <c r="N27" s="266"/>
      <c r="O27" s="266"/>
      <c r="P27" s="266"/>
    </row>
    <row r="28" spans="1:16" ht="18" customHeight="1">
      <c r="A28" s="41" t="s">
        <v>64</v>
      </c>
      <c r="B28" s="41"/>
      <c r="C28" s="41"/>
      <c r="D28" s="41"/>
      <c r="E28" s="41"/>
      <c r="F28" s="41"/>
      <c r="G28" s="34"/>
      <c r="H28" s="41"/>
      <c r="I28" s="41"/>
      <c r="J28" s="88"/>
      <c r="K28" s="88"/>
      <c r="L28" s="88"/>
      <c r="M28" s="88"/>
      <c r="N28" s="41"/>
      <c r="O28" s="41"/>
      <c r="P28" s="41"/>
    </row>
    <row r="29" spans="1:16" ht="12.75" customHeight="1">
      <c r="A29" s="34" t="s">
        <v>53</v>
      </c>
      <c r="B29" s="34"/>
      <c r="C29" s="34"/>
      <c r="D29" s="34"/>
      <c r="E29" s="34"/>
      <c r="F29" s="34"/>
      <c r="G29" s="41"/>
      <c r="H29" s="34"/>
      <c r="I29" s="34"/>
      <c r="J29" s="89"/>
      <c r="K29" s="89"/>
      <c r="L29" s="89"/>
      <c r="M29" s="89"/>
      <c r="N29" s="34"/>
      <c r="O29" s="34"/>
      <c r="P29" s="34"/>
    </row>
    <row r="30" spans="1:16" ht="12.75" customHeight="1">
      <c r="A30" s="261" t="s">
        <v>63</v>
      </c>
      <c r="B30" s="260"/>
      <c r="C30" s="260"/>
      <c r="D30" s="260"/>
      <c r="E30" s="260"/>
      <c r="F30" s="260"/>
      <c r="G30" s="260"/>
      <c r="H30" s="260"/>
      <c r="I30" s="260"/>
      <c r="J30" s="260"/>
      <c r="K30" s="260"/>
      <c r="L30" s="260"/>
      <c r="M30" s="260"/>
      <c r="N30" s="260"/>
      <c r="O30" s="260"/>
      <c r="P30" s="260"/>
    </row>
    <row r="31" spans="1:16" ht="12.75" customHeight="1">
      <c r="A31" s="259" t="s">
        <v>54</v>
      </c>
      <c r="B31" s="260"/>
      <c r="C31" s="260"/>
      <c r="D31" s="260"/>
      <c r="E31" s="260"/>
      <c r="F31" s="260"/>
      <c r="G31" s="260"/>
      <c r="H31" s="260"/>
      <c r="I31" s="260"/>
      <c r="J31" s="260"/>
      <c r="K31" s="260"/>
      <c r="L31" s="260"/>
      <c r="M31" s="260"/>
      <c r="N31" s="260"/>
      <c r="O31" s="260"/>
      <c r="P31" s="260"/>
    </row>
    <row r="32" spans="1:16" ht="12.75" customHeight="1">
      <c r="A32" s="261" t="s">
        <v>55</v>
      </c>
      <c r="B32" s="260"/>
      <c r="C32" s="260"/>
      <c r="D32" s="260"/>
      <c r="E32" s="260"/>
      <c r="F32" s="260"/>
      <c r="G32" s="260"/>
      <c r="H32" s="260"/>
      <c r="I32" s="260"/>
      <c r="J32" s="260"/>
      <c r="K32" s="260"/>
      <c r="L32" s="260"/>
      <c r="M32" s="260"/>
      <c r="N32" s="260"/>
      <c r="O32" s="260"/>
      <c r="P32" s="260"/>
    </row>
    <row r="33" spans="1:16" ht="12.75" customHeight="1">
      <c r="A33" s="34"/>
      <c r="B33" s="34"/>
      <c r="C33" s="34"/>
      <c r="D33" s="34"/>
      <c r="E33" s="34"/>
      <c r="F33" s="34"/>
      <c r="G33" s="34"/>
      <c r="H33" s="34"/>
      <c r="I33" s="34"/>
      <c r="J33" s="89"/>
      <c r="K33" s="89"/>
      <c r="L33" s="89"/>
      <c r="M33" s="89"/>
      <c r="N33" s="34"/>
      <c r="O33" s="35" t="s">
        <v>19</v>
      </c>
      <c r="P33" s="35" t="s">
        <v>20</v>
      </c>
    </row>
  </sheetData>
  <mergeCells count="18">
    <mergeCell ref="A1:P1"/>
    <mergeCell ref="A2:P2"/>
    <mergeCell ref="A3:P3"/>
    <mergeCell ref="A4:P4"/>
    <mergeCell ref="A5:G6"/>
    <mergeCell ref="H5:N6"/>
    <mergeCell ref="O5:O8"/>
    <mergeCell ref="P5:P8"/>
    <mergeCell ref="A7:A8"/>
    <mergeCell ref="B7:B8"/>
    <mergeCell ref="A31:P31"/>
    <mergeCell ref="A32:P32"/>
    <mergeCell ref="D7:G7"/>
    <mergeCell ref="H7:H8"/>
    <mergeCell ref="I7:I8"/>
    <mergeCell ref="K7:N7"/>
    <mergeCell ref="I27:P27"/>
    <mergeCell ref="A30:P3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A4" sqref="A4:J4"/>
    </sheetView>
  </sheetViews>
  <sheetFormatPr defaultColWidth="14.44140625" defaultRowHeight="15" customHeight="1"/>
  <cols>
    <col min="1" max="1" width="8.109375" style="44" customWidth="1"/>
    <col min="2" max="2" width="51.5546875" style="44" customWidth="1"/>
    <col min="3" max="4" width="20.33203125" style="44" customWidth="1"/>
    <col min="5" max="7" width="6.33203125" style="44" customWidth="1"/>
    <col min="8" max="8" width="9" style="44" customWidth="1"/>
    <col min="9" max="9" width="15.6640625" style="44" customWidth="1"/>
    <col min="10" max="10" width="18.109375" style="44" customWidth="1"/>
    <col min="11" max="12" width="9.109375" style="44" customWidth="1"/>
    <col min="13" max="28" width="8.6640625" style="44" customWidth="1"/>
    <col min="29" max="16384" width="14.44140625" style="44"/>
  </cols>
  <sheetData>
    <row r="1" spans="1:13" ht="51" customHeight="1">
      <c r="A1" s="185" t="s">
        <v>181</v>
      </c>
      <c r="B1" s="186"/>
      <c r="C1" s="186"/>
      <c r="D1" s="186"/>
      <c r="E1" s="186"/>
      <c r="F1" s="186"/>
      <c r="G1" s="186"/>
      <c r="H1" s="186"/>
      <c r="I1" s="186"/>
      <c r="J1" s="187"/>
    </row>
    <row r="2" spans="1:13" ht="13.2">
      <c r="A2" s="195" t="s">
        <v>101</v>
      </c>
      <c r="B2" s="196"/>
      <c r="C2" s="196"/>
      <c r="D2" s="196"/>
      <c r="E2" s="196"/>
      <c r="F2" s="196"/>
      <c r="G2" s="196"/>
      <c r="H2" s="196"/>
      <c r="I2" s="196"/>
      <c r="J2" s="197"/>
    </row>
    <row r="3" spans="1:13" ht="13.2">
      <c r="A3" s="198" t="s">
        <v>169</v>
      </c>
      <c r="B3" s="199"/>
      <c r="C3" s="199"/>
      <c r="D3" s="199"/>
      <c r="E3" s="199"/>
      <c r="F3" s="199"/>
      <c r="G3" s="199"/>
      <c r="H3" s="199"/>
      <c r="I3" s="199"/>
      <c r="J3" s="200"/>
    </row>
    <row r="4" spans="1:13" ht="13.2">
      <c r="A4" s="279" t="s">
        <v>182</v>
      </c>
      <c r="B4" s="280"/>
      <c r="C4" s="280"/>
      <c r="D4" s="280"/>
      <c r="E4" s="280"/>
      <c r="F4" s="280"/>
      <c r="G4" s="280"/>
      <c r="H4" s="280"/>
      <c r="I4" s="280"/>
      <c r="J4" s="281"/>
      <c r="K4" s="106"/>
      <c r="L4" s="106"/>
      <c r="M4" s="106"/>
    </row>
    <row r="5" spans="1:13" ht="17.25" customHeight="1">
      <c r="A5" s="264" t="s">
        <v>104</v>
      </c>
      <c r="B5" s="264"/>
      <c r="C5" s="264"/>
      <c r="D5" s="264"/>
      <c r="E5" s="264"/>
      <c r="F5" s="264"/>
      <c r="G5" s="264"/>
      <c r="H5" s="264"/>
      <c r="I5" s="264" t="s">
        <v>77</v>
      </c>
      <c r="J5" s="264" t="s">
        <v>49</v>
      </c>
      <c r="K5" s="51"/>
      <c r="L5" s="51"/>
    </row>
    <row r="6" spans="1:13" ht="16.5" customHeight="1">
      <c r="A6" s="283" t="s">
        <v>51</v>
      </c>
      <c r="B6" s="283" t="s">
        <v>52</v>
      </c>
      <c r="C6" s="282" t="s">
        <v>75</v>
      </c>
      <c r="D6" s="91" t="s">
        <v>58</v>
      </c>
      <c r="E6" s="283" t="s">
        <v>50</v>
      </c>
      <c r="F6" s="284"/>
      <c r="G6" s="284"/>
      <c r="H6" s="283" t="s">
        <v>11</v>
      </c>
      <c r="I6" s="264"/>
      <c r="J6" s="264"/>
    </row>
    <row r="7" spans="1:13" ht="45" customHeight="1">
      <c r="A7" s="284"/>
      <c r="B7" s="284"/>
      <c r="C7" s="282"/>
      <c r="D7" s="91" t="s">
        <v>59</v>
      </c>
      <c r="E7" s="161" t="s">
        <v>8</v>
      </c>
      <c r="F7" s="161" t="s">
        <v>9</v>
      </c>
      <c r="G7" s="161" t="s">
        <v>10</v>
      </c>
      <c r="H7" s="284"/>
      <c r="I7" s="264"/>
      <c r="J7" s="264"/>
    </row>
    <row r="8" spans="1:13" ht="13.2">
      <c r="A8" s="101"/>
      <c r="B8" s="101"/>
      <c r="C8" s="101"/>
      <c r="D8" s="101"/>
      <c r="E8" s="101"/>
      <c r="F8" s="101"/>
      <c r="G8" s="101"/>
      <c r="H8" s="101"/>
      <c r="I8" s="101"/>
      <c r="J8" s="101"/>
    </row>
    <row r="9" spans="1:13" ht="13.2">
      <c r="A9" s="101"/>
      <c r="B9" s="101"/>
      <c r="C9" s="101"/>
      <c r="D9" s="101"/>
      <c r="E9" s="101"/>
      <c r="F9" s="101"/>
      <c r="G9" s="101"/>
      <c r="H9" s="101"/>
      <c r="I9" s="101"/>
      <c r="J9" s="101"/>
    </row>
    <row r="10" spans="1:13" ht="13.2">
      <c r="A10" s="101"/>
      <c r="B10" s="101"/>
      <c r="C10" s="101"/>
      <c r="D10" s="101"/>
      <c r="E10" s="101"/>
      <c r="F10" s="101"/>
      <c r="G10" s="101"/>
      <c r="H10" s="101"/>
      <c r="I10" s="101"/>
      <c r="J10" s="101"/>
    </row>
    <row r="11" spans="1:13" ht="13.2">
      <c r="A11" s="101"/>
      <c r="B11" s="101"/>
      <c r="C11" s="101"/>
      <c r="D11" s="101"/>
      <c r="E11" s="101"/>
      <c r="F11" s="101"/>
      <c r="G11" s="101"/>
      <c r="H11" s="101"/>
      <c r="I11" s="101"/>
      <c r="J11" s="101"/>
    </row>
    <row r="12" spans="1:13" ht="13.2">
      <c r="A12" s="101"/>
      <c r="B12" s="101"/>
      <c r="C12" s="101"/>
      <c r="D12" s="101"/>
      <c r="E12" s="101"/>
      <c r="F12" s="101"/>
      <c r="G12" s="101"/>
      <c r="H12" s="101"/>
      <c r="I12" s="101"/>
      <c r="J12" s="101"/>
    </row>
    <row r="13" spans="1:13" ht="13.2">
      <c r="A13" s="101"/>
      <c r="B13" s="101"/>
      <c r="C13" s="101"/>
      <c r="D13" s="101"/>
      <c r="E13" s="101"/>
      <c r="F13" s="101"/>
      <c r="G13" s="101"/>
      <c r="H13" s="101"/>
      <c r="I13" s="101"/>
      <c r="J13" s="101"/>
    </row>
    <row r="14" spans="1:13" ht="13.2">
      <c r="A14" s="101"/>
      <c r="B14" s="101"/>
      <c r="C14" s="101"/>
      <c r="D14" s="101"/>
      <c r="E14" s="101"/>
      <c r="F14" s="101"/>
      <c r="G14" s="101"/>
      <c r="H14" s="101"/>
      <c r="I14" s="101"/>
      <c r="J14" s="101"/>
    </row>
    <row r="15" spans="1:13" ht="13.2">
      <c r="A15" s="101"/>
      <c r="B15" s="101"/>
      <c r="C15" s="101"/>
      <c r="D15" s="101"/>
      <c r="E15" s="101"/>
      <c r="F15" s="101"/>
      <c r="G15" s="101"/>
      <c r="H15" s="101"/>
      <c r="I15" s="101"/>
      <c r="J15" s="101"/>
    </row>
    <row r="16" spans="1:13" ht="13.2">
      <c r="A16" s="101"/>
      <c r="B16" s="101"/>
      <c r="C16" s="101"/>
      <c r="D16" s="101"/>
      <c r="E16" s="101"/>
      <c r="F16" s="101"/>
      <c r="G16" s="101"/>
      <c r="H16" s="101"/>
      <c r="I16" s="101"/>
      <c r="J16" s="101"/>
    </row>
    <row r="17" spans="1:17" ht="13.2">
      <c r="A17" s="101"/>
      <c r="B17" s="101"/>
      <c r="C17" s="101"/>
      <c r="D17" s="101"/>
      <c r="E17" s="101"/>
      <c r="F17" s="101"/>
      <c r="G17" s="101"/>
      <c r="H17" s="101"/>
      <c r="I17" s="101"/>
      <c r="J17" s="101"/>
    </row>
    <row r="18" spans="1:17" ht="13.2">
      <c r="A18" s="101"/>
      <c r="B18" s="101"/>
      <c r="C18" s="101"/>
      <c r="D18" s="101"/>
      <c r="E18" s="101"/>
      <c r="F18" s="101"/>
      <c r="G18" s="101"/>
      <c r="H18" s="101"/>
      <c r="I18" s="101"/>
      <c r="J18" s="101"/>
    </row>
    <row r="19" spans="1:17" ht="13.2">
      <c r="A19" s="101"/>
      <c r="B19" s="101"/>
      <c r="C19" s="101"/>
      <c r="D19" s="101"/>
      <c r="E19" s="101"/>
      <c r="F19" s="101"/>
      <c r="G19" s="101"/>
      <c r="H19" s="101"/>
      <c r="I19" s="101"/>
      <c r="J19" s="101"/>
    </row>
    <row r="20" spans="1:17" ht="13.2">
      <c r="A20" s="101"/>
      <c r="B20" s="101"/>
      <c r="C20" s="101"/>
      <c r="D20" s="101"/>
      <c r="E20" s="101"/>
      <c r="F20" s="101"/>
      <c r="G20" s="101"/>
      <c r="H20" s="101"/>
      <c r="I20" s="101"/>
      <c r="J20" s="101"/>
    </row>
    <row r="21" spans="1:17" ht="13.2">
      <c r="A21" s="101"/>
      <c r="B21" s="101"/>
      <c r="C21" s="101"/>
      <c r="D21" s="101"/>
      <c r="E21" s="101"/>
      <c r="F21" s="101"/>
      <c r="G21" s="101"/>
      <c r="H21" s="101"/>
      <c r="I21" s="101"/>
      <c r="J21" s="101"/>
    </row>
    <row r="22" spans="1:17" ht="13.2">
      <c r="A22" s="101"/>
      <c r="B22" s="101"/>
      <c r="C22" s="101"/>
      <c r="D22" s="101"/>
      <c r="E22" s="101"/>
      <c r="F22" s="101"/>
      <c r="G22" s="101"/>
      <c r="H22" s="101"/>
      <c r="I22" s="101"/>
      <c r="J22" s="101"/>
    </row>
    <row r="23" spans="1:17" ht="13.2">
      <c r="A23" s="101"/>
      <c r="B23" s="101"/>
      <c r="C23" s="101"/>
      <c r="D23" s="101"/>
      <c r="E23" s="101"/>
      <c r="F23" s="101"/>
      <c r="G23" s="101"/>
      <c r="H23" s="101"/>
      <c r="I23" s="101"/>
      <c r="J23" s="101"/>
    </row>
    <row r="24" spans="1:17" ht="13.2">
      <c r="A24" s="101"/>
      <c r="B24" s="101"/>
      <c r="C24" s="101"/>
      <c r="D24" s="101"/>
      <c r="E24" s="101"/>
      <c r="F24" s="101"/>
      <c r="G24" s="101"/>
      <c r="H24" s="101"/>
      <c r="I24" s="101"/>
      <c r="J24" s="101"/>
    </row>
    <row r="25" spans="1:17" s="54" customFormat="1" ht="18" customHeight="1">
      <c r="A25" s="41" t="s">
        <v>64</v>
      </c>
      <c r="B25" s="41"/>
      <c r="C25" s="41"/>
      <c r="D25" s="41"/>
      <c r="E25" s="41"/>
      <c r="F25" s="41"/>
      <c r="G25" s="41"/>
      <c r="H25" s="34"/>
      <c r="I25" s="41"/>
      <c r="J25" s="41"/>
      <c r="K25" s="41"/>
      <c r="L25" s="41"/>
      <c r="M25" s="41"/>
      <c r="N25" s="41"/>
      <c r="O25" s="41"/>
      <c r="P25" s="41"/>
      <c r="Q25" s="41"/>
    </row>
    <row r="26" spans="1:17" s="54" customFormat="1" ht="12.75" customHeight="1">
      <c r="A26" s="34" t="s">
        <v>53</v>
      </c>
      <c r="B26" s="34"/>
      <c r="C26" s="34"/>
      <c r="D26" s="34"/>
      <c r="E26" s="34"/>
      <c r="F26" s="34"/>
      <c r="G26" s="34"/>
      <c r="H26" s="41"/>
      <c r="I26" s="34"/>
      <c r="J26" s="34"/>
      <c r="K26" s="34"/>
      <c r="L26" s="34"/>
      <c r="M26" s="34"/>
      <c r="N26" s="34"/>
      <c r="O26" s="34"/>
      <c r="P26" s="34"/>
      <c r="Q26" s="34"/>
    </row>
    <row r="27" spans="1:17" s="54" customFormat="1" ht="12.75" customHeight="1">
      <c r="A27" s="261" t="s">
        <v>79</v>
      </c>
      <c r="B27" s="260"/>
      <c r="C27" s="260"/>
      <c r="D27" s="260"/>
      <c r="E27" s="260"/>
      <c r="F27" s="260"/>
      <c r="G27" s="260"/>
      <c r="H27" s="260"/>
      <c r="I27" s="260"/>
      <c r="J27" s="260"/>
      <c r="K27" s="260"/>
      <c r="L27" s="260"/>
      <c r="M27" s="260"/>
      <c r="N27" s="260"/>
      <c r="O27" s="260"/>
      <c r="P27" s="260"/>
      <c r="Q27" s="260"/>
    </row>
    <row r="28" spans="1:17" s="54" customFormat="1" ht="12.75" customHeight="1">
      <c r="A28" s="259" t="s">
        <v>54</v>
      </c>
      <c r="B28" s="260"/>
      <c r="C28" s="260"/>
      <c r="D28" s="260"/>
      <c r="E28" s="260"/>
      <c r="F28" s="260"/>
      <c r="G28" s="260"/>
      <c r="H28" s="260"/>
      <c r="I28" s="260"/>
      <c r="J28" s="260"/>
      <c r="K28" s="260"/>
      <c r="L28" s="260"/>
      <c r="M28" s="260"/>
      <c r="N28" s="260"/>
      <c r="O28" s="260"/>
      <c r="P28" s="260"/>
      <c r="Q28" s="260"/>
    </row>
    <row r="29" spans="1:17" s="54" customFormat="1" ht="12.75" customHeight="1">
      <c r="A29" s="261" t="s">
        <v>55</v>
      </c>
      <c r="B29" s="260"/>
      <c r="C29" s="260"/>
      <c r="D29" s="260"/>
      <c r="E29" s="260"/>
      <c r="F29" s="260"/>
      <c r="G29" s="260"/>
      <c r="H29" s="260"/>
      <c r="I29" s="260"/>
      <c r="J29" s="260"/>
      <c r="K29" s="260"/>
      <c r="L29" s="260"/>
      <c r="M29" s="260"/>
      <c r="N29" s="260"/>
      <c r="O29" s="260"/>
      <c r="P29" s="260"/>
      <c r="Q29" s="260"/>
    </row>
  </sheetData>
  <mergeCells count="15">
    <mergeCell ref="A28:Q28"/>
    <mergeCell ref="A29:Q29"/>
    <mergeCell ref="A5:H5"/>
    <mergeCell ref="I5:I7"/>
    <mergeCell ref="J5:J7"/>
    <mergeCell ref="C6:C7"/>
    <mergeCell ref="A6:A7"/>
    <mergeCell ref="B6:B7"/>
    <mergeCell ref="E6:G6"/>
    <mergeCell ref="H6:H7"/>
    <mergeCell ref="A3:J3"/>
    <mergeCell ref="A1:J1"/>
    <mergeCell ref="A2:J2"/>
    <mergeCell ref="A4:J4"/>
    <mergeCell ref="A27:Q2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U21" sqref="U21"/>
    </sheetView>
  </sheetViews>
  <sheetFormatPr defaultColWidth="14.44140625" defaultRowHeight="15" customHeight="1"/>
  <cols>
    <col min="1" max="1" width="8.88671875" style="47" customWidth="1"/>
    <col min="2" max="2" width="22.33203125" style="47" customWidth="1"/>
    <col min="3" max="3" width="10.5546875" style="32" customWidth="1"/>
    <col min="4" max="4" width="5.109375" style="47" customWidth="1"/>
    <col min="5" max="5" width="4.6640625" style="47" customWidth="1"/>
    <col min="6" max="6" width="5.44140625" style="47" customWidth="1"/>
    <col min="7" max="7" width="7.44140625" style="47" customWidth="1"/>
    <col min="8" max="8" width="9.88671875" style="47" customWidth="1"/>
    <col min="9" max="9" width="25" style="47" customWidth="1"/>
    <col min="10" max="10" width="11" style="32" customWidth="1"/>
    <col min="11" max="11" width="4.109375" style="47" customWidth="1"/>
    <col min="12" max="13" width="4.6640625" style="47" customWidth="1"/>
    <col min="14" max="14" width="7.44140625" style="47" customWidth="1"/>
    <col min="15" max="15" width="21.33203125" style="47" customWidth="1"/>
    <col min="16" max="16" width="21.5546875" style="47" customWidth="1"/>
    <col min="17" max="28" width="8.6640625" style="47" customWidth="1"/>
    <col min="29" max="16384" width="14.44140625" style="47"/>
  </cols>
  <sheetData>
    <row r="1" spans="1:16" ht="51.75" customHeight="1">
      <c r="A1" s="287" t="s">
        <v>183</v>
      </c>
      <c r="B1" s="288"/>
      <c r="C1" s="288"/>
      <c r="D1" s="288"/>
      <c r="E1" s="288"/>
      <c r="F1" s="288"/>
      <c r="G1" s="288"/>
      <c r="H1" s="288"/>
      <c r="I1" s="288"/>
      <c r="J1" s="288"/>
      <c r="K1" s="288"/>
      <c r="L1" s="288"/>
      <c r="M1" s="288"/>
      <c r="N1" s="288"/>
      <c r="O1" s="288"/>
      <c r="P1" s="289"/>
    </row>
    <row r="2" spans="1:16" ht="12.75" customHeight="1">
      <c r="A2" s="290" t="s">
        <v>103</v>
      </c>
      <c r="B2" s="291"/>
      <c r="C2" s="291"/>
      <c r="D2" s="291"/>
      <c r="E2" s="291"/>
      <c r="F2" s="291"/>
      <c r="G2" s="291"/>
      <c r="H2" s="291"/>
      <c r="I2" s="291"/>
      <c r="J2" s="291"/>
      <c r="K2" s="291"/>
      <c r="L2" s="291"/>
      <c r="M2" s="291"/>
      <c r="N2" s="291"/>
      <c r="O2" s="291"/>
      <c r="P2" s="292"/>
    </row>
    <row r="3" spans="1:16" ht="12.75" customHeight="1">
      <c r="A3" s="293" t="s">
        <v>169</v>
      </c>
      <c r="B3" s="294"/>
      <c r="C3" s="294"/>
      <c r="D3" s="294"/>
      <c r="E3" s="294"/>
      <c r="F3" s="294"/>
      <c r="G3" s="294"/>
      <c r="H3" s="294"/>
      <c r="I3" s="294"/>
      <c r="J3" s="294"/>
      <c r="K3" s="294"/>
      <c r="L3" s="294"/>
      <c r="M3" s="294"/>
      <c r="N3" s="294"/>
      <c r="O3" s="294"/>
      <c r="P3" s="295"/>
    </row>
    <row r="4" spans="1:16" ht="12.75" customHeight="1">
      <c r="A4" s="296" t="s">
        <v>182</v>
      </c>
      <c r="B4" s="297"/>
      <c r="C4" s="297"/>
      <c r="D4" s="297"/>
      <c r="E4" s="297"/>
      <c r="F4" s="297"/>
      <c r="G4" s="297"/>
      <c r="H4" s="297"/>
      <c r="I4" s="297"/>
      <c r="J4" s="297"/>
      <c r="K4" s="297"/>
      <c r="L4" s="297"/>
      <c r="M4" s="297"/>
      <c r="N4" s="297"/>
      <c r="O4" s="297"/>
      <c r="P4" s="298"/>
    </row>
    <row r="5" spans="1:16" ht="12.75" customHeight="1">
      <c r="A5" s="299" t="s">
        <v>68</v>
      </c>
      <c r="B5" s="300"/>
      <c r="C5" s="300"/>
      <c r="D5" s="300"/>
      <c r="E5" s="300"/>
      <c r="F5" s="300"/>
      <c r="G5" s="300"/>
      <c r="H5" s="300"/>
      <c r="I5" s="300"/>
      <c r="J5" s="300"/>
      <c r="K5" s="300"/>
      <c r="L5" s="300"/>
      <c r="M5" s="300"/>
      <c r="N5" s="300"/>
      <c r="O5" s="301" t="s">
        <v>56</v>
      </c>
      <c r="P5" s="299" t="s">
        <v>49</v>
      </c>
    </row>
    <row r="6" spans="1:16" ht="12.75" customHeight="1">
      <c r="A6" s="300"/>
      <c r="B6" s="300"/>
      <c r="C6" s="300"/>
      <c r="D6" s="300"/>
      <c r="E6" s="300"/>
      <c r="F6" s="300"/>
      <c r="G6" s="300"/>
      <c r="H6" s="300"/>
      <c r="I6" s="300"/>
      <c r="J6" s="300"/>
      <c r="K6" s="300"/>
      <c r="L6" s="300"/>
      <c r="M6" s="300"/>
      <c r="N6" s="300"/>
      <c r="O6" s="300"/>
      <c r="P6" s="300"/>
    </row>
    <row r="7" spans="1:16" ht="12.75" customHeight="1">
      <c r="A7" s="299" t="s">
        <v>57</v>
      </c>
      <c r="B7" s="301" t="s">
        <v>67</v>
      </c>
      <c r="C7" s="156" t="s">
        <v>58</v>
      </c>
      <c r="D7" s="302" t="s">
        <v>50</v>
      </c>
      <c r="E7" s="300"/>
      <c r="F7" s="300"/>
      <c r="G7" s="300"/>
      <c r="H7" s="299" t="s">
        <v>57</v>
      </c>
      <c r="I7" s="301" t="s">
        <v>66</v>
      </c>
      <c r="J7" s="156" t="s">
        <v>58</v>
      </c>
      <c r="K7" s="302" t="s">
        <v>50</v>
      </c>
      <c r="L7" s="300"/>
      <c r="M7" s="300"/>
      <c r="N7" s="300"/>
      <c r="O7" s="300"/>
      <c r="P7" s="300"/>
    </row>
    <row r="8" spans="1:16" ht="38.25" customHeight="1">
      <c r="A8" s="299"/>
      <c r="B8" s="301"/>
      <c r="C8" s="91" t="s">
        <v>59</v>
      </c>
      <c r="D8" s="162" t="s">
        <v>8</v>
      </c>
      <c r="E8" s="162" t="s">
        <v>9</v>
      </c>
      <c r="F8" s="162" t="s">
        <v>10</v>
      </c>
      <c r="G8" s="162" t="s">
        <v>11</v>
      </c>
      <c r="H8" s="299"/>
      <c r="I8" s="301"/>
      <c r="J8" s="91" t="s">
        <v>59</v>
      </c>
      <c r="K8" s="162" t="s">
        <v>8</v>
      </c>
      <c r="L8" s="162" t="s">
        <v>9</v>
      </c>
      <c r="M8" s="162" t="s">
        <v>10</v>
      </c>
      <c r="N8" s="162" t="s">
        <v>11</v>
      </c>
      <c r="O8" s="300"/>
      <c r="P8" s="300"/>
    </row>
    <row r="9" spans="1:16" ht="12.75" customHeight="1">
      <c r="A9" s="163"/>
      <c r="B9" s="163"/>
      <c r="C9" s="91"/>
      <c r="D9" s="164"/>
      <c r="E9" s="164"/>
      <c r="F9" s="164"/>
      <c r="G9" s="164"/>
      <c r="H9" s="163"/>
      <c r="I9" s="163"/>
      <c r="J9" s="91"/>
      <c r="K9" s="164"/>
      <c r="L9" s="164"/>
      <c r="M9" s="164"/>
      <c r="N9" s="164"/>
      <c r="O9" s="163"/>
      <c r="P9" s="163"/>
    </row>
    <row r="10" spans="1:16" ht="12.75" customHeight="1">
      <c r="A10" s="163"/>
      <c r="B10" s="163"/>
      <c r="C10" s="165"/>
      <c r="D10" s="164"/>
      <c r="E10" s="164"/>
      <c r="F10" s="164"/>
      <c r="G10" s="164"/>
      <c r="H10" s="163"/>
      <c r="I10" s="163"/>
      <c r="J10" s="165"/>
      <c r="K10" s="164"/>
      <c r="L10" s="164"/>
      <c r="M10" s="164"/>
      <c r="N10" s="164"/>
      <c r="O10" s="163"/>
      <c r="P10" s="163"/>
    </row>
    <row r="11" spans="1:16" ht="12.75" customHeight="1">
      <c r="A11" s="163"/>
      <c r="B11" s="163"/>
      <c r="C11" s="166"/>
      <c r="D11" s="164"/>
      <c r="E11" s="164"/>
      <c r="F11" s="164"/>
      <c r="G11" s="164"/>
      <c r="H11" s="163"/>
      <c r="I11" s="163"/>
      <c r="J11" s="166"/>
      <c r="K11" s="164"/>
      <c r="L11" s="164"/>
      <c r="M11" s="164"/>
      <c r="N11" s="164"/>
      <c r="O11" s="163"/>
      <c r="P11" s="163"/>
    </row>
    <row r="12" spans="1:16" ht="12.75" customHeight="1">
      <c r="A12" s="163"/>
      <c r="B12" s="163"/>
      <c r="C12" s="166"/>
      <c r="D12" s="164"/>
      <c r="E12" s="164"/>
      <c r="F12" s="164"/>
      <c r="G12" s="164"/>
      <c r="H12" s="163"/>
      <c r="I12" s="163"/>
      <c r="J12" s="166"/>
      <c r="K12" s="164"/>
      <c r="L12" s="164"/>
      <c r="M12" s="164"/>
      <c r="N12" s="164"/>
      <c r="O12" s="163"/>
      <c r="P12" s="163"/>
    </row>
    <row r="13" spans="1:16" ht="12.75" customHeight="1">
      <c r="A13" s="163"/>
      <c r="B13" s="163"/>
      <c r="C13" s="166"/>
      <c r="D13" s="164"/>
      <c r="E13" s="164"/>
      <c r="F13" s="164"/>
      <c r="G13" s="164"/>
      <c r="H13" s="163"/>
      <c r="I13" s="163"/>
      <c r="J13" s="166"/>
      <c r="K13" s="164"/>
      <c r="L13" s="164"/>
      <c r="M13" s="164"/>
      <c r="N13" s="164"/>
      <c r="O13" s="163"/>
      <c r="P13" s="163"/>
    </row>
    <row r="14" spans="1:16" ht="12.75" customHeight="1">
      <c r="A14" s="163"/>
      <c r="B14" s="163"/>
      <c r="C14" s="166"/>
      <c r="D14" s="164"/>
      <c r="E14" s="164"/>
      <c r="F14" s="164"/>
      <c r="G14" s="164"/>
      <c r="H14" s="163"/>
      <c r="I14" s="163"/>
      <c r="J14" s="166"/>
      <c r="K14" s="164"/>
      <c r="L14" s="164"/>
      <c r="M14" s="164"/>
      <c r="N14" s="164"/>
      <c r="O14" s="163"/>
      <c r="P14" s="163"/>
    </row>
    <row r="15" spans="1:16" ht="12.75" customHeight="1">
      <c r="A15" s="163"/>
      <c r="B15" s="163"/>
      <c r="C15" s="166"/>
      <c r="D15" s="164"/>
      <c r="E15" s="164"/>
      <c r="F15" s="164"/>
      <c r="G15" s="164"/>
      <c r="H15" s="163"/>
      <c r="I15" s="163"/>
      <c r="J15" s="166"/>
      <c r="K15" s="164"/>
      <c r="L15" s="164"/>
      <c r="M15" s="164"/>
      <c r="N15" s="164"/>
      <c r="O15" s="163"/>
      <c r="P15" s="163"/>
    </row>
    <row r="16" spans="1:16" ht="12.75" customHeight="1">
      <c r="A16" s="163"/>
      <c r="B16" s="163"/>
      <c r="C16" s="166"/>
      <c r="D16" s="164"/>
      <c r="E16" s="164"/>
      <c r="F16" s="164"/>
      <c r="G16" s="164"/>
      <c r="H16" s="163"/>
      <c r="I16" s="163"/>
      <c r="J16" s="166"/>
      <c r="K16" s="164"/>
      <c r="L16" s="164"/>
      <c r="M16" s="164"/>
      <c r="N16" s="164"/>
      <c r="O16" s="163"/>
      <c r="P16" s="163"/>
    </row>
    <row r="17" spans="1:16" ht="12.75" customHeight="1">
      <c r="A17" s="163"/>
      <c r="B17" s="163"/>
      <c r="C17" s="166"/>
      <c r="D17" s="164"/>
      <c r="E17" s="164"/>
      <c r="F17" s="164"/>
      <c r="G17" s="164"/>
      <c r="H17" s="163"/>
      <c r="I17" s="163"/>
      <c r="J17" s="166"/>
      <c r="K17" s="164"/>
      <c r="L17" s="164"/>
      <c r="M17" s="164"/>
      <c r="N17" s="164"/>
      <c r="O17" s="163"/>
      <c r="P17" s="163"/>
    </row>
    <row r="18" spans="1:16" ht="12.75" customHeight="1">
      <c r="A18" s="163"/>
      <c r="B18" s="163"/>
      <c r="C18" s="166"/>
      <c r="D18" s="164"/>
      <c r="E18" s="164"/>
      <c r="F18" s="164"/>
      <c r="G18" s="164"/>
      <c r="H18" s="163"/>
      <c r="I18" s="163"/>
      <c r="J18" s="166"/>
      <c r="K18" s="164"/>
      <c r="L18" s="164"/>
      <c r="M18" s="164"/>
      <c r="N18" s="164"/>
      <c r="O18" s="163"/>
      <c r="P18" s="163"/>
    </row>
    <row r="19" spans="1:16" ht="12.75" customHeight="1">
      <c r="A19" s="163"/>
      <c r="B19" s="163"/>
      <c r="C19" s="166"/>
      <c r="D19" s="164"/>
      <c r="E19" s="164"/>
      <c r="F19" s="164"/>
      <c r="G19" s="164"/>
      <c r="H19" s="163"/>
      <c r="I19" s="163"/>
      <c r="J19" s="166"/>
      <c r="K19" s="164"/>
      <c r="L19" s="164"/>
      <c r="M19" s="164"/>
      <c r="N19" s="164"/>
      <c r="O19" s="163"/>
      <c r="P19" s="163"/>
    </row>
    <row r="20" spans="1:16" ht="12.75" customHeight="1">
      <c r="A20" s="163"/>
      <c r="B20" s="163"/>
      <c r="C20" s="166"/>
      <c r="D20" s="164"/>
      <c r="E20" s="164"/>
      <c r="F20" s="164"/>
      <c r="G20" s="164"/>
      <c r="H20" s="163"/>
      <c r="I20" s="163"/>
      <c r="J20" s="166"/>
      <c r="K20" s="164"/>
      <c r="L20" s="164"/>
      <c r="M20" s="164"/>
      <c r="N20" s="164"/>
      <c r="O20" s="163"/>
      <c r="P20" s="163"/>
    </row>
    <row r="21" spans="1:16" ht="12.75" customHeight="1">
      <c r="A21" s="163"/>
      <c r="B21" s="163"/>
      <c r="C21" s="166"/>
      <c r="D21" s="164"/>
      <c r="E21" s="164"/>
      <c r="F21" s="164"/>
      <c r="G21" s="164"/>
      <c r="H21" s="163"/>
      <c r="I21" s="163"/>
      <c r="J21" s="166"/>
      <c r="K21" s="164"/>
      <c r="L21" s="164"/>
      <c r="M21" s="164"/>
      <c r="N21" s="164"/>
      <c r="O21" s="163"/>
      <c r="P21" s="163"/>
    </row>
    <row r="22" spans="1:16" ht="12.75" customHeight="1">
      <c r="A22" s="163"/>
      <c r="B22" s="163"/>
      <c r="C22" s="166"/>
      <c r="D22" s="164"/>
      <c r="E22" s="164"/>
      <c r="F22" s="164"/>
      <c r="G22" s="164"/>
      <c r="H22" s="163"/>
      <c r="I22" s="163"/>
      <c r="J22" s="166"/>
      <c r="K22" s="164"/>
      <c r="L22" s="164"/>
      <c r="M22" s="164"/>
      <c r="N22" s="164"/>
      <c r="O22" s="163"/>
      <c r="P22" s="163"/>
    </row>
    <row r="23" spans="1:16" ht="12.75" customHeight="1">
      <c r="A23" s="163"/>
      <c r="B23" s="163"/>
      <c r="C23" s="166"/>
      <c r="D23" s="164"/>
      <c r="E23" s="164"/>
      <c r="F23" s="164"/>
      <c r="G23" s="164"/>
      <c r="H23" s="163"/>
      <c r="I23" s="163"/>
      <c r="J23" s="166"/>
      <c r="K23" s="164"/>
      <c r="L23" s="164"/>
      <c r="M23" s="164"/>
      <c r="N23" s="164"/>
      <c r="O23" s="163"/>
      <c r="P23" s="163"/>
    </row>
    <row r="24" spans="1:16" ht="12.75" customHeight="1">
      <c r="A24" s="163"/>
      <c r="B24" s="163"/>
      <c r="C24" s="166"/>
      <c r="D24" s="164"/>
      <c r="E24" s="164"/>
      <c r="F24" s="164"/>
      <c r="G24" s="164"/>
      <c r="H24" s="163"/>
      <c r="I24" s="163"/>
      <c r="J24" s="166"/>
      <c r="K24" s="164"/>
      <c r="L24" s="164"/>
      <c r="M24" s="164"/>
      <c r="N24" s="164"/>
      <c r="O24" s="163"/>
      <c r="P24" s="163"/>
    </row>
    <row r="25" spans="1:16" ht="12.75" customHeight="1">
      <c r="A25" s="163"/>
      <c r="B25" s="163"/>
      <c r="C25" s="166"/>
      <c r="D25" s="164"/>
      <c r="E25" s="164"/>
      <c r="F25" s="164"/>
      <c r="G25" s="164"/>
      <c r="H25" s="163"/>
      <c r="I25" s="163"/>
      <c r="J25" s="166"/>
      <c r="K25" s="164"/>
      <c r="L25" s="164"/>
      <c r="M25" s="164"/>
      <c r="N25" s="164"/>
      <c r="O25" s="163"/>
      <c r="P25" s="163"/>
    </row>
    <row r="26" spans="1:16" ht="12.75" customHeight="1">
      <c r="A26" s="163"/>
      <c r="B26" s="163"/>
      <c r="C26" s="166"/>
      <c r="D26" s="164"/>
      <c r="E26" s="164"/>
      <c r="F26" s="164"/>
      <c r="G26" s="164"/>
      <c r="H26" s="163"/>
      <c r="I26" s="163"/>
      <c r="J26" s="166"/>
      <c r="K26" s="164"/>
      <c r="L26" s="164"/>
      <c r="M26" s="164"/>
      <c r="N26" s="164"/>
      <c r="O26" s="163"/>
      <c r="P26" s="163"/>
    </row>
    <row r="27" spans="1:16" ht="12.75" customHeight="1">
      <c r="A27" s="163"/>
      <c r="B27" s="163"/>
      <c r="C27" s="166"/>
      <c r="D27" s="163"/>
      <c r="E27" s="163"/>
      <c r="F27" s="163"/>
      <c r="G27" s="163"/>
      <c r="H27" s="163"/>
      <c r="I27" s="163"/>
      <c r="J27" s="166"/>
      <c r="K27" s="163"/>
      <c r="L27" s="163"/>
      <c r="M27" s="163"/>
      <c r="N27" s="163"/>
      <c r="O27" s="163"/>
      <c r="P27" s="163"/>
    </row>
    <row r="28" spans="1:16" ht="12.75" customHeight="1">
      <c r="A28" s="163"/>
      <c r="B28" s="163"/>
      <c r="C28" s="166"/>
      <c r="D28" s="163"/>
      <c r="E28" s="163"/>
      <c r="F28" s="163"/>
      <c r="G28" s="163"/>
      <c r="H28" s="163"/>
      <c r="I28" s="163"/>
      <c r="J28" s="166"/>
      <c r="K28" s="163"/>
      <c r="L28" s="163"/>
      <c r="M28" s="163"/>
      <c r="N28" s="163"/>
      <c r="O28" s="163"/>
      <c r="P28" s="163"/>
    </row>
    <row r="29" spans="1:16" ht="12.75" customHeight="1">
      <c r="A29" s="163"/>
      <c r="B29" s="163"/>
      <c r="C29" s="166"/>
      <c r="D29" s="163"/>
      <c r="E29" s="163"/>
      <c r="F29" s="163"/>
      <c r="G29" s="163"/>
      <c r="H29" s="163"/>
      <c r="I29" s="163"/>
      <c r="J29" s="166"/>
      <c r="K29" s="163"/>
      <c r="L29" s="163"/>
      <c r="M29" s="163"/>
      <c r="N29" s="163"/>
      <c r="O29" s="163"/>
      <c r="P29" s="163"/>
    </row>
    <row r="30" spans="1:16" ht="12.75" customHeight="1">
      <c r="A30" s="29"/>
      <c r="B30" s="29"/>
      <c r="C30" s="30"/>
      <c r="D30" s="29"/>
      <c r="E30" s="29"/>
      <c r="F30" s="29"/>
      <c r="G30" s="29"/>
      <c r="H30" s="29"/>
      <c r="I30" s="29"/>
      <c r="J30" s="30"/>
      <c r="K30" s="29"/>
      <c r="L30" s="29"/>
      <c r="M30" s="29"/>
      <c r="N30" s="285"/>
      <c r="O30" s="286"/>
      <c r="P30" s="286"/>
    </row>
    <row r="31" spans="1:16" ht="12.75" customHeight="1">
      <c r="A31" s="36" t="s">
        <v>69</v>
      </c>
      <c r="B31" s="37"/>
      <c r="C31" s="31"/>
      <c r="D31" s="37"/>
      <c r="E31" s="37"/>
      <c r="F31" s="37"/>
      <c r="G31" s="37"/>
      <c r="H31" s="37"/>
      <c r="I31" s="37"/>
      <c r="J31" s="31"/>
      <c r="K31" s="37"/>
      <c r="L31" s="37"/>
      <c r="M31" s="37"/>
      <c r="N31" s="37"/>
      <c r="O31" s="37"/>
      <c r="P31" s="37"/>
    </row>
    <row r="32" spans="1:16" ht="12.75" customHeight="1">
      <c r="A32" s="29" t="s">
        <v>70</v>
      </c>
      <c r="B32" s="29"/>
      <c r="C32" s="31"/>
      <c r="D32" s="29"/>
      <c r="E32" s="29"/>
      <c r="F32" s="29"/>
      <c r="G32" s="29"/>
      <c r="H32" s="29"/>
      <c r="I32" s="29"/>
      <c r="J32" s="31"/>
      <c r="K32" s="29"/>
      <c r="L32" s="29"/>
      <c r="M32" s="29"/>
      <c r="N32" s="29"/>
      <c r="O32" s="29"/>
      <c r="P32" s="29"/>
    </row>
    <row r="33" spans="1:16" ht="12.75" customHeight="1">
      <c r="A33" s="29"/>
      <c r="B33" s="29"/>
      <c r="C33" s="29"/>
      <c r="D33" s="29"/>
      <c r="E33" s="29"/>
      <c r="F33" s="29"/>
      <c r="G33" s="29"/>
      <c r="H33" s="29"/>
      <c r="I33" s="29"/>
      <c r="J33" s="29"/>
      <c r="K33" s="29"/>
      <c r="L33" s="29"/>
      <c r="M33" s="29"/>
      <c r="N33" s="29"/>
      <c r="O33" s="29"/>
      <c r="P33" s="29"/>
    </row>
    <row r="34" spans="1:16" ht="12.75" customHeight="1">
      <c r="A34" s="29"/>
      <c r="B34" s="29"/>
      <c r="C34" s="29"/>
      <c r="D34" s="29"/>
      <c r="E34" s="29"/>
      <c r="F34" s="29"/>
      <c r="G34" s="29"/>
      <c r="H34" s="29"/>
      <c r="I34" s="29"/>
      <c r="J34" s="29"/>
      <c r="K34" s="29"/>
      <c r="L34" s="29"/>
      <c r="M34" s="29"/>
      <c r="N34" s="29"/>
      <c r="O34" s="29"/>
      <c r="P34" s="29"/>
    </row>
    <row r="35" spans="1:16" ht="12.75" customHeight="1">
      <c r="A35" s="29"/>
      <c r="B35" s="29"/>
      <c r="D35" s="29"/>
      <c r="E35" s="29"/>
      <c r="F35" s="29"/>
      <c r="G35" s="29"/>
      <c r="H35" s="29"/>
      <c r="I35" s="29"/>
      <c r="K35" s="29"/>
      <c r="L35" s="29"/>
      <c r="M35" s="29"/>
      <c r="N35" s="29"/>
      <c r="O35" s="33" t="s">
        <v>19</v>
      </c>
      <c r="P35" s="48" t="s">
        <v>20</v>
      </c>
    </row>
    <row r="36" spans="1:16" ht="12.75" customHeight="1">
      <c r="O36" s="33"/>
      <c r="P36" s="33"/>
    </row>
  </sheetData>
  <mergeCells count="14">
    <mergeCell ref="N30:P30"/>
    <mergeCell ref="A1:P1"/>
    <mergeCell ref="A2:P2"/>
    <mergeCell ref="A3:P3"/>
    <mergeCell ref="A4:P4"/>
    <mergeCell ref="A5:N6"/>
    <mergeCell ref="O5:O8"/>
    <mergeCell ref="P5:P8"/>
    <mergeCell ref="A7:A8"/>
    <mergeCell ref="B7:B8"/>
    <mergeCell ref="D7:G7"/>
    <mergeCell ref="H7:H8"/>
    <mergeCell ref="I7:I8"/>
    <mergeCell ref="K7:N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M27"/>
  <sheetViews>
    <sheetView zoomScale="80" zoomScaleNormal="80" workbookViewId="0">
      <selection activeCell="K26" sqref="K26"/>
    </sheetView>
  </sheetViews>
  <sheetFormatPr defaultColWidth="14.44140625" defaultRowHeight="15" customHeight="1"/>
  <cols>
    <col min="1" max="1" width="12" style="44" customWidth="1"/>
    <col min="2" max="2" width="65.88671875" style="44" customWidth="1"/>
    <col min="3" max="5" width="5" style="44" customWidth="1"/>
    <col min="6" max="6" width="13.88671875" style="44" customWidth="1"/>
    <col min="7" max="7" width="15.6640625" style="44" customWidth="1"/>
    <col min="8" max="8" width="18.109375" style="44" customWidth="1"/>
    <col min="9" max="10" width="9.109375" style="44" customWidth="1"/>
    <col min="11" max="26" width="8.6640625" style="44" customWidth="1"/>
    <col min="27" max="16384" width="14.44140625" style="44"/>
  </cols>
  <sheetData>
    <row r="1" spans="1:13" ht="51" customHeight="1">
      <c r="A1" s="185" t="s">
        <v>184</v>
      </c>
      <c r="B1" s="186"/>
      <c r="C1" s="186"/>
      <c r="D1" s="186"/>
      <c r="E1" s="186"/>
      <c r="F1" s="186"/>
      <c r="G1" s="186"/>
      <c r="H1" s="187"/>
    </row>
    <row r="2" spans="1:13" ht="12.75" customHeight="1">
      <c r="A2" s="195" t="s">
        <v>103</v>
      </c>
      <c r="B2" s="196"/>
      <c r="C2" s="196"/>
      <c r="D2" s="196"/>
      <c r="E2" s="196"/>
      <c r="F2" s="196"/>
      <c r="G2" s="196"/>
      <c r="H2" s="197"/>
    </row>
    <row r="3" spans="1:13" ht="17.25" customHeight="1">
      <c r="A3" s="198" t="s">
        <v>169</v>
      </c>
      <c r="B3" s="199"/>
      <c r="C3" s="199"/>
      <c r="D3" s="199"/>
      <c r="E3" s="199"/>
      <c r="F3" s="199"/>
      <c r="G3" s="199"/>
      <c r="H3" s="200"/>
    </row>
    <row r="4" spans="1:13" ht="17.25" customHeight="1">
      <c r="A4" s="279" t="s">
        <v>182</v>
      </c>
      <c r="B4" s="280"/>
      <c r="C4" s="280"/>
      <c r="D4" s="280"/>
      <c r="E4" s="280"/>
      <c r="F4" s="280"/>
      <c r="G4" s="280"/>
      <c r="H4" s="281"/>
      <c r="I4" s="106"/>
      <c r="J4" s="106"/>
      <c r="K4" s="106"/>
      <c r="L4" s="106"/>
      <c r="M4" s="106"/>
    </row>
    <row r="5" spans="1:13" ht="16.5" customHeight="1">
      <c r="A5" s="283" t="s">
        <v>51</v>
      </c>
      <c r="B5" s="283" t="s">
        <v>52</v>
      </c>
      <c r="C5" s="283" t="s">
        <v>50</v>
      </c>
      <c r="D5" s="284"/>
      <c r="E5" s="284"/>
      <c r="F5" s="283" t="s">
        <v>11</v>
      </c>
      <c r="G5" s="307" t="s">
        <v>71</v>
      </c>
      <c r="H5" s="307" t="s">
        <v>72</v>
      </c>
    </row>
    <row r="6" spans="1:13" ht="20.25" customHeight="1">
      <c r="A6" s="284"/>
      <c r="B6" s="284"/>
      <c r="C6" s="161" t="s">
        <v>8</v>
      </c>
      <c r="D6" s="161" t="s">
        <v>9</v>
      </c>
      <c r="E6" s="161" t="s">
        <v>10</v>
      </c>
      <c r="F6" s="284"/>
      <c r="G6" s="307"/>
      <c r="H6" s="307"/>
    </row>
    <row r="7" spans="1:13" ht="15" customHeight="1">
      <c r="A7" s="150" t="s">
        <v>134</v>
      </c>
      <c r="B7" s="150" t="s">
        <v>135</v>
      </c>
      <c r="C7" s="151">
        <v>2</v>
      </c>
      <c r="D7" s="151">
        <v>0</v>
      </c>
      <c r="E7" s="151">
        <v>0</v>
      </c>
      <c r="F7" s="151">
        <v>3</v>
      </c>
      <c r="G7" s="92" t="s">
        <v>164</v>
      </c>
      <c r="H7" s="92" t="s">
        <v>164</v>
      </c>
    </row>
    <row r="8" spans="1:13" ht="15" customHeight="1">
      <c r="A8" s="150" t="s">
        <v>136</v>
      </c>
      <c r="B8" s="150" t="s">
        <v>137</v>
      </c>
      <c r="C8" s="151">
        <v>2</v>
      </c>
      <c r="D8" s="151">
        <v>0</v>
      </c>
      <c r="E8" s="151">
        <v>0</v>
      </c>
      <c r="F8" s="151">
        <v>3</v>
      </c>
      <c r="G8" s="92" t="s">
        <v>164</v>
      </c>
      <c r="H8" s="92" t="s">
        <v>164</v>
      </c>
    </row>
    <row r="9" spans="1:13" ht="15" customHeight="1">
      <c r="A9" s="150" t="s">
        <v>138</v>
      </c>
      <c r="B9" s="150" t="s">
        <v>139</v>
      </c>
      <c r="C9" s="151">
        <v>1</v>
      </c>
      <c r="D9" s="151">
        <v>2</v>
      </c>
      <c r="E9" s="151">
        <v>0</v>
      </c>
      <c r="F9" s="151">
        <v>3</v>
      </c>
      <c r="G9" s="92" t="s">
        <v>164</v>
      </c>
      <c r="H9" s="92" t="s">
        <v>164</v>
      </c>
    </row>
    <row r="10" spans="1:13" ht="15" customHeight="1">
      <c r="A10" s="150" t="s">
        <v>140</v>
      </c>
      <c r="B10" s="150" t="s">
        <v>141</v>
      </c>
      <c r="C10" s="151">
        <v>2</v>
      </c>
      <c r="D10" s="151">
        <v>1</v>
      </c>
      <c r="E10" s="151">
        <v>0</v>
      </c>
      <c r="F10" s="151">
        <v>3</v>
      </c>
      <c r="G10" s="92" t="s">
        <v>164</v>
      </c>
      <c r="H10" s="92" t="s">
        <v>164</v>
      </c>
    </row>
    <row r="11" spans="1:13" ht="15" customHeight="1">
      <c r="A11" s="150" t="s">
        <v>142</v>
      </c>
      <c r="B11" s="150" t="s">
        <v>143</v>
      </c>
      <c r="C11" s="151">
        <v>2</v>
      </c>
      <c r="D11" s="151">
        <v>0</v>
      </c>
      <c r="E11" s="151">
        <v>0</v>
      </c>
      <c r="F11" s="151">
        <v>3</v>
      </c>
      <c r="G11" s="92" t="s">
        <v>164</v>
      </c>
      <c r="H11" s="92" t="s">
        <v>164</v>
      </c>
    </row>
    <row r="12" spans="1:13" ht="15" customHeight="1">
      <c r="A12" s="150" t="s">
        <v>144</v>
      </c>
      <c r="B12" s="150" t="s">
        <v>145</v>
      </c>
      <c r="C12" s="151">
        <v>2</v>
      </c>
      <c r="D12" s="151">
        <v>0</v>
      </c>
      <c r="E12" s="151">
        <v>0</v>
      </c>
      <c r="F12" s="151">
        <v>3</v>
      </c>
      <c r="G12" s="92" t="s">
        <v>164</v>
      </c>
      <c r="H12" s="92" t="s">
        <v>164</v>
      </c>
    </row>
    <row r="13" spans="1:13" ht="15" customHeight="1">
      <c r="A13" s="150" t="s">
        <v>146</v>
      </c>
      <c r="B13" s="150" t="s">
        <v>147</v>
      </c>
      <c r="C13" s="151">
        <v>2</v>
      </c>
      <c r="D13" s="151">
        <v>0</v>
      </c>
      <c r="E13" s="151">
        <v>0</v>
      </c>
      <c r="F13" s="151">
        <v>3</v>
      </c>
      <c r="G13" s="92" t="s">
        <v>164</v>
      </c>
      <c r="H13" s="92" t="s">
        <v>164</v>
      </c>
    </row>
    <row r="14" spans="1:13" ht="15" customHeight="1">
      <c r="A14" s="150" t="s">
        <v>148</v>
      </c>
      <c r="B14" s="150" t="s">
        <v>149</v>
      </c>
      <c r="C14" s="151">
        <v>2</v>
      </c>
      <c r="D14" s="151">
        <v>0</v>
      </c>
      <c r="E14" s="151">
        <v>0</v>
      </c>
      <c r="F14" s="151">
        <v>3</v>
      </c>
      <c r="G14" s="92" t="s">
        <v>164</v>
      </c>
      <c r="H14" s="92" t="s">
        <v>164</v>
      </c>
    </row>
    <row r="15" spans="1:13" ht="15" customHeight="1">
      <c r="A15" s="101"/>
      <c r="B15" s="101"/>
      <c r="C15" s="101"/>
      <c r="D15" s="101"/>
      <c r="E15" s="101"/>
      <c r="F15" s="101"/>
      <c r="G15" s="101"/>
      <c r="H15" s="101"/>
    </row>
    <row r="16" spans="1:13" ht="15" customHeight="1">
      <c r="A16" s="101"/>
      <c r="B16" s="101"/>
      <c r="C16" s="101"/>
      <c r="D16" s="101"/>
      <c r="E16" s="101"/>
      <c r="F16" s="101"/>
      <c r="G16" s="101"/>
      <c r="H16" s="101"/>
    </row>
    <row r="17" spans="1:8" ht="15" customHeight="1">
      <c r="A17" s="101"/>
      <c r="B17" s="101"/>
      <c r="C17" s="101"/>
      <c r="D17" s="101"/>
      <c r="E17" s="101"/>
      <c r="F17" s="101"/>
      <c r="G17" s="101"/>
      <c r="H17" s="101"/>
    </row>
    <row r="18" spans="1:8" ht="15" customHeight="1">
      <c r="A18" s="101"/>
      <c r="B18" s="101"/>
      <c r="C18" s="101"/>
      <c r="D18" s="101"/>
      <c r="E18" s="101"/>
      <c r="F18" s="101"/>
      <c r="G18" s="101"/>
      <c r="H18" s="101"/>
    </row>
    <row r="19" spans="1:8" ht="15" customHeight="1">
      <c r="A19" s="101"/>
      <c r="B19" s="101"/>
      <c r="C19" s="101"/>
      <c r="D19" s="101"/>
      <c r="E19" s="101"/>
      <c r="F19" s="101"/>
      <c r="G19" s="101"/>
      <c r="H19" s="101"/>
    </row>
    <row r="20" spans="1:8" ht="15" customHeight="1">
      <c r="A20" s="101"/>
      <c r="B20" s="101"/>
      <c r="C20" s="101"/>
      <c r="D20" s="101"/>
      <c r="E20" s="101"/>
      <c r="F20" s="101"/>
      <c r="G20" s="101"/>
      <c r="H20" s="101"/>
    </row>
    <row r="21" spans="1:8" ht="15" customHeight="1">
      <c r="A21" s="49"/>
      <c r="B21" s="49"/>
      <c r="C21" s="49"/>
      <c r="D21" s="49"/>
      <c r="E21" s="49"/>
      <c r="F21" s="49"/>
      <c r="G21" s="49"/>
      <c r="H21" s="49"/>
    </row>
    <row r="22" spans="1:8" ht="15" customHeight="1">
      <c r="A22" s="46"/>
      <c r="B22" s="46"/>
      <c r="C22" s="46"/>
      <c r="D22" s="46"/>
      <c r="E22" s="46"/>
      <c r="F22" s="46"/>
      <c r="G22" s="46"/>
      <c r="H22" s="46"/>
    </row>
    <row r="23" spans="1:8" ht="12.75" customHeight="1">
      <c r="A23" s="303"/>
      <c r="B23" s="304"/>
      <c r="C23" s="304"/>
      <c r="D23" s="304"/>
      <c r="E23" s="304"/>
      <c r="F23" s="304"/>
    </row>
    <row r="24" spans="1:8" ht="12.75" customHeight="1">
      <c r="A24" s="306" t="s">
        <v>73</v>
      </c>
      <c r="B24" s="306"/>
      <c r="C24" s="306"/>
      <c r="D24" s="306"/>
      <c r="E24" s="306"/>
      <c r="F24" s="306"/>
    </row>
    <row r="25" spans="1:8" ht="12.75" customHeight="1">
      <c r="A25" s="50"/>
      <c r="B25" s="50"/>
      <c r="F25" s="50"/>
    </row>
    <row r="26" spans="1:8" ht="12.75" customHeight="1">
      <c r="A26" s="50"/>
      <c r="B26" s="50"/>
      <c r="C26" s="2"/>
      <c r="D26" s="305"/>
      <c r="E26" s="243"/>
      <c r="F26" s="50"/>
    </row>
    <row r="27" spans="1:8" ht="15" customHeight="1">
      <c r="D27" s="305"/>
      <c r="E27" s="243"/>
      <c r="F27" s="2" t="s">
        <v>78</v>
      </c>
    </row>
  </sheetData>
  <mergeCells count="14">
    <mergeCell ref="A1:H1"/>
    <mergeCell ref="A2:H2"/>
    <mergeCell ref="A4:H4"/>
    <mergeCell ref="A23:F23"/>
    <mergeCell ref="D27:E27"/>
    <mergeCell ref="D26:E26"/>
    <mergeCell ref="A5:A6"/>
    <mergeCell ref="B5:B6"/>
    <mergeCell ref="A24:F24"/>
    <mergeCell ref="A3:H3"/>
    <mergeCell ref="G5:G6"/>
    <mergeCell ref="H5:H6"/>
    <mergeCell ref="C5:E5"/>
    <mergeCell ref="F5:F6"/>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P21" sqref="P21"/>
    </sheetView>
  </sheetViews>
  <sheetFormatPr defaultColWidth="14.44140625" defaultRowHeight="15" customHeight="1"/>
  <cols>
    <col min="1" max="1" width="16.5546875" style="44" customWidth="1"/>
    <col min="2" max="2" width="65.88671875" style="44" customWidth="1"/>
    <col min="3" max="3" width="7.5546875" style="44" customWidth="1"/>
    <col min="4" max="4" width="10.109375" style="44" customWidth="1"/>
    <col min="5" max="5" width="9.33203125" style="44" customWidth="1"/>
    <col min="6" max="6" width="9.6640625" style="44" customWidth="1"/>
    <col min="7" max="7" width="13.88671875" style="44" customWidth="1"/>
    <col min="8" max="18" width="8.6640625" style="44" customWidth="1"/>
    <col min="19" max="16384" width="14.44140625" style="44"/>
  </cols>
  <sheetData>
    <row r="1" spans="1:7" ht="47.4" customHeight="1">
      <c r="A1" s="185" t="s">
        <v>185</v>
      </c>
      <c r="B1" s="310"/>
      <c r="C1" s="310"/>
      <c r="D1" s="310"/>
      <c r="E1" s="310"/>
      <c r="F1" s="310"/>
      <c r="G1" s="311"/>
    </row>
    <row r="2" spans="1:7" ht="13.2">
      <c r="A2" s="195" t="s">
        <v>101</v>
      </c>
      <c r="B2" s="312"/>
      <c r="C2" s="312"/>
      <c r="D2" s="312"/>
      <c r="E2" s="312"/>
      <c r="F2" s="312"/>
      <c r="G2" s="313"/>
    </row>
    <row r="3" spans="1:7" ht="13.2">
      <c r="A3" s="198" t="s">
        <v>169</v>
      </c>
      <c r="B3" s="312"/>
      <c r="C3" s="312"/>
      <c r="D3" s="312"/>
      <c r="E3" s="312"/>
      <c r="F3" s="312"/>
      <c r="G3" s="313"/>
    </row>
    <row r="4" spans="1:7" ht="13.2">
      <c r="A4" s="279" t="s">
        <v>182</v>
      </c>
      <c r="B4" s="308"/>
      <c r="C4" s="308"/>
      <c r="D4" s="308"/>
      <c r="E4" s="308"/>
      <c r="F4" s="308"/>
      <c r="G4" s="309"/>
    </row>
    <row r="5" spans="1:7" ht="26.4">
      <c r="A5" s="283" t="s">
        <v>51</v>
      </c>
      <c r="B5" s="283" t="s">
        <v>52</v>
      </c>
      <c r="C5" s="167" t="s">
        <v>58</v>
      </c>
      <c r="D5" s="283" t="s">
        <v>50</v>
      </c>
      <c r="E5" s="284"/>
      <c r="F5" s="284"/>
      <c r="G5" s="283" t="s">
        <v>11</v>
      </c>
    </row>
    <row r="6" spans="1:7" ht="13.2">
      <c r="A6" s="284"/>
      <c r="B6" s="284"/>
      <c r="C6" s="168" t="s">
        <v>59</v>
      </c>
      <c r="D6" s="161" t="s">
        <v>8</v>
      </c>
      <c r="E6" s="161" t="s">
        <v>9</v>
      </c>
      <c r="F6" s="161" t="s">
        <v>10</v>
      </c>
      <c r="G6" s="284"/>
    </row>
    <row r="7" spans="1:7" ht="13.2">
      <c r="A7" s="131" t="s">
        <v>111</v>
      </c>
      <c r="B7" s="131" t="s">
        <v>191</v>
      </c>
      <c r="C7" s="132" t="s">
        <v>162</v>
      </c>
      <c r="D7" s="132">
        <v>1</v>
      </c>
      <c r="E7" s="132">
        <v>0</v>
      </c>
      <c r="F7" s="132">
        <v>0</v>
      </c>
      <c r="G7" s="132">
        <v>1</v>
      </c>
    </row>
    <row r="8" spans="1:7" ht="13.2">
      <c r="A8" s="131" t="s">
        <v>186</v>
      </c>
      <c r="B8" s="80" t="s">
        <v>163</v>
      </c>
      <c r="C8" s="84" t="s">
        <v>162</v>
      </c>
      <c r="D8" s="84">
        <v>0</v>
      </c>
      <c r="E8" s="132">
        <v>0</v>
      </c>
      <c r="F8" s="84">
        <v>0</v>
      </c>
      <c r="G8" s="151">
        <v>16</v>
      </c>
    </row>
    <row r="9" spans="1:7" ht="13.2">
      <c r="A9" s="131" t="s">
        <v>187</v>
      </c>
      <c r="B9" s="131" t="s">
        <v>190</v>
      </c>
      <c r="C9" s="132" t="s">
        <v>162</v>
      </c>
      <c r="D9" s="132">
        <v>0</v>
      </c>
      <c r="E9" s="132">
        <v>2</v>
      </c>
      <c r="F9" s="132">
        <v>0</v>
      </c>
      <c r="G9" s="132">
        <v>6</v>
      </c>
    </row>
    <row r="10" spans="1:7" ht="13.2">
      <c r="A10" s="131"/>
      <c r="B10" s="131"/>
      <c r="C10" s="131"/>
      <c r="D10" s="131"/>
      <c r="E10" s="131"/>
      <c r="F10" s="131"/>
      <c r="G10" s="131"/>
    </row>
    <row r="11" spans="1:7" ht="13.2">
      <c r="A11" s="131"/>
      <c r="B11" s="131"/>
      <c r="C11" s="131"/>
      <c r="D11" s="131"/>
      <c r="E11" s="131"/>
      <c r="F11" s="131"/>
      <c r="G11" s="131"/>
    </row>
    <row r="12" spans="1:7" ht="13.2">
      <c r="A12" s="131"/>
      <c r="B12" s="131"/>
      <c r="C12" s="131"/>
      <c r="D12" s="131"/>
      <c r="E12" s="131"/>
      <c r="F12" s="131"/>
      <c r="G12" s="131"/>
    </row>
    <row r="13" spans="1:7" ht="13.2">
      <c r="A13" s="131"/>
      <c r="B13" s="131"/>
      <c r="C13" s="131"/>
      <c r="D13" s="131"/>
      <c r="E13" s="131"/>
      <c r="F13" s="131"/>
      <c r="G13" s="131"/>
    </row>
    <row r="14" spans="1:7" ht="13.2">
      <c r="A14" s="131"/>
      <c r="B14" s="131"/>
      <c r="C14" s="131"/>
      <c r="D14" s="131"/>
      <c r="E14" s="131"/>
      <c r="F14" s="131"/>
      <c r="G14" s="131"/>
    </row>
    <row r="15" spans="1:7" ht="13.2">
      <c r="A15" s="131"/>
      <c r="B15" s="131"/>
      <c r="C15" s="131"/>
      <c r="D15" s="131"/>
      <c r="E15" s="131"/>
      <c r="F15" s="131"/>
      <c r="G15" s="131"/>
    </row>
    <row r="16" spans="1:7" ht="13.2">
      <c r="A16" s="101"/>
      <c r="B16" s="101"/>
      <c r="C16" s="101"/>
      <c r="D16" s="101"/>
      <c r="E16" s="101"/>
      <c r="F16" s="101"/>
      <c r="G16" s="101"/>
    </row>
    <row r="17" spans="1:7" ht="13.2">
      <c r="A17" s="101"/>
      <c r="B17" s="101"/>
      <c r="C17" s="101"/>
      <c r="D17" s="101"/>
      <c r="E17" s="101"/>
      <c r="F17" s="101"/>
      <c r="G17" s="101"/>
    </row>
    <row r="18" spans="1:7" ht="13.2">
      <c r="A18" s="101"/>
      <c r="B18" s="101"/>
      <c r="C18" s="101"/>
      <c r="D18" s="101"/>
      <c r="E18" s="101"/>
      <c r="F18" s="101"/>
      <c r="G18" s="101"/>
    </row>
    <row r="19" spans="1:7" ht="13.2">
      <c r="A19" s="101"/>
      <c r="B19" s="101"/>
      <c r="C19" s="101"/>
      <c r="D19" s="101"/>
      <c r="E19" s="101"/>
      <c r="F19" s="101"/>
      <c r="G19" s="101"/>
    </row>
    <row r="20" spans="1:7" ht="13.2">
      <c r="A20" s="101"/>
      <c r="B20" s="101"/>
      <c r="C20" s="101"/>
      <c r="D20" s="101"/>
      <c r="E20" s="101"/>
      <c r="F20" s="101"/>
      <c r="G20" s="101"/>
    </row>
    <row r="21" spans="1:7" ht="13.2">
      <c r="A21" s="101"/>
      <c r="B21" s="101"/>
      <c r="C21" s="101"/>
      <c r="D21" s="101"/>
      <c r="E21" s="101"/>
      <c r="F21" s="101"/>
      <c r="G21" s="101"/>
    </row>
    <row r="22" spans="1:7" ht="13.2">
      <c r="A22" s="101"/>
      <c r="B22" s="101"/>
      <c r="C22" s="101"/>
      <c r="D22" s="101"/>
      <c r="E22" s="101"/>
      <c r="F22" s="101"/>
      <c r="G22" s="101"/>
    </row>
    <row r="23" spans="1:7" ht="13.2">
      <c r="A23" s="101"/>
      <c r="B23" s="101"/>
      <c r="C23" s="101"/>
      <c r="D23" s="101"/>
      <c r="E23" s="101"/>
      <c r="F23" s="101"/>
      <c r="G23" s="101"/>
    </row>
    <row r="24" spans="1:7" ht="12.75" customHeight="1">
      <c r="A24" s="303"/>
      <c r="B24" s="304"/>
      <c r="C24" s="304"/>
      <c r="D24" s="304"/>
      <c r="E24" s="304"/>
      <c r="F24" s="304"/>
      <c r="G24" s="304"/>
    </row>
    <row r="25" spans="1:7" ht="55.5" customHeight="1">
      <c r="A25" s="314" t="s">
        <v>74</v>
      </c>
      <c r="B25" s="243"/>
      <c r="C25" s="243"/>
      <c r="D25" s="243"/>
      <c r="E25" s="243"/>
      <c r="F25" s="243"/>
      <c r="G25" s="243"/>
    </row>
    <row r="26" spans="1:7" ht="12.75" customHeight="1">
      <c r="A26" s="50"/>
      <c r="B26" s="50"/>
      <c r="C26" s="50"/>
      <c r="D26" s="2" t="s">
        <v>19</v>
      </c>
      <c r="E26" s="305" t="s">
        <v>20</v>
      </c>
      <c r="F26" s="243"/>
      <c r="G26" s="50"/>
    </row>
    <row r="27" spans="1:7" ht="12.75" customHeight="1">
      <c r="A27" s="50"/>
      <c r="B27" s="50"/>
      <c r="C27" s="50"/>
      <c r="D27" s="2"/>
      <c r="E27" s="305"/>
      <c r="F27" s="243"/>
      <c r="G27" s="50"/>
    </row>
  </sheetData>
  <mergeCells count="12">
    <mergeCell ref="A4:G4"/>
    <mergeCell ref="E27:F27"/>
    <mergeCell ref="A1:G1"/>
    <mergeCell ref="A2:G2"/>
    <mergeCell ref="A3:G3"/>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4" zoomScaleNormal="100" workbookViewId="0">
      <selection activeCell="L20" sqref="L20"/>
    </sheetView>
  </sheetViews>
  <sheetFormatPr defaultColWidth="14.44140625" defaultRowHeight="15" customHeight="1"/>
  <cols>
    <col min="1" max="1" width="114.5546875" style="43" customWidth="1"/>
    <col min="2" max="26" width="8.6640625" style="43" customWidth="1"/>
    <col min="27" max="16384" width="14.44140625" style="43"/>
  </cols>
  <sheetData>
    <row r="1" spans="1:1" ht="53.25" customHeight="1">
      <c r="A1" s="55" t="s">
        <v>0</v>
      </c>
    </row>
    <row r="2" spans="1:1" ht="15" customHeight="1">
      <c r="A2" s="56" t="s">
        <v>1</v>
      </c>
    </row>
    <row r="3" spans="1:1" ht="15" customHeight="1">
      <c r="A3" s="57"/>
    </row>
    <row r="4" spans="1:1" ht="19.5" customHeight="1">
      <c r="A4" s="58" t="s">
        <v>83</v>
      </c>
    </row>
    <row r="5" spans="1:1" ht="13.8">
      <c r="A5" s="58" t="s">
        <v>84</v>
      </c>
    </row>
    <row r="6" spans="1:1" ht="13.8">
      <c r="A6" s="58" t="s">
        <v>85</v>
      </c>
    </row>
    <row r="7" spans="1:1" ht="13.8">
      <c r="A7" s="58" t="s">
        <v>86</v>
      </c>
    </row>
    <row r="8" spans="1:1" ht="27.6">
      <c r="A8" s="58" t="s">
        <v>87</v>
      </c>
    </row>
    <row r="9" spans="1:1" ht="13.8">
      <c r="A9" s="58" t="s">
        <v>88</v>
      </c>
    </row>
    <row r="10" spans="1:1" ht="27.6">
      <c r="A10" s="58" t="s">
        <v>89</v>
      </c>
    </row>
    <row r="11" spans="1:1" ht="13.8">
      <c r="A11" s="58" t="s">
        <v>90</v>
      </c>
    </row>
    <row r="12" spans="1:1" ht="27.6">
      <c r="A12" s="58" t="s">
        <v>91</v>
      </c>
    </row>
    <row r="13" spans="1:1" ht="13.8">
      <c r="A13" s="58" t="s">
        <v>92</v>
      </c>
    </row>
    <row r="14" spans="1:1" ht="19.5" customHeight="1">
      <c r="A14" s="58"/>
    </row>
    <row r="15" spans="1:1" ht="19.5" customHeight="1">
      <c r="A15" s="59" t="s">
        <v>93</v>
      </c>
    </row>
    <row r="16" spans="1:1" ht="14.4">
      <c r="A16" s="60" t="s">
        <v>94</v>
      </c>
    </row>
    <row r="17" spans="1:1" ht="14.4">
      <c r="A17" s="60" t="s">
        <v>95</v>
      </c>
    </row>
    <row r="18" spans="1:1" ht="14.4">
      <c r="A18" s="60" t="s">
        <v>96</v>
      </c>
    </row>
    <row r="19" spans="1:1" ht="14.4">
      <c r="A19" s="60" t="s">
        <v>97</v>
      </c>
    </row>
    <row r="20" spans="1:1" ht="33.75" customHeight="1">
      <c r="A20" s="60" t="s">
        <v>98</v>
      </c>
    </row>
    <row r="21" spans="1:1" ht="51" customHeight="1">
      <c r="A21" s="61" t="s">
        <v>99</v>
      </c>
    </row>
    <row r="22" spans="1:1" ht="19.5" customHeight="1">
      <c r="A22" s="62"/>
    </row>
    <row r="23" spans="1:1" ht="19.5" customHeight="1">
      <c r="A23" s="63"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2026-07-17T07:09:15Z</dcterms:modified>
</cp:coreProperties>
</file>